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 Drive\Elegant\In Hand\2026-03-17 CA JUD RFP-IT-2025-203-RB Master Agreements for IT Consulting Managed Services\Final_n-1\AASI\"/>
    </mc:Choice>
  </mc:AlternateContent>
  <bookViews>
    <workbookView xWindow="0" yWindow="0" windowWidth="23040" windowHeight="9072" activeTab="1"/>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 l="1"/>
  <c r="C19" i="1"/>
  <c r="B20" i="1"/>
  <c r="C20" i="1"/>
  <c r="B21" i="1"/>
  <c r="C21" i="1"/>
  <c r="B22" i="1"/>
  <c r="C22" i="1"/>
  <c r="B23" i="1"/>
  <c r="C23" i="1"/>
  <c r="B24" i="1"/>
  <c r="C24" i="1"/>
  <c r="B25" i="1"/>
  <c r="C25" i="1"/>
  <c r="B26" i="1"/>
  <c r="C26" i="1"/>
  <c r="B27" i="1"/>
  <c r="C27" i="1"/>
  <c r="B28" i="1"/>
  <c r="C28" i="1"/>
  <c r="B29" i="1"/>
  <c r="C29" i="1"/>
  <c r="B30" i="1"/>
  <c r="C30" i="1"/>
  <c r="B31" i="1"/>
  <c r="C31" i="1"/>
  <c r="B32" i="1"/>
  <c r="C32" i="1"/>
  <c r="B33" i="1"/>
  <c r="C33" i="1"/>
  <c r="B34" i="1"/>
  <c r="C34" i="1"/>
  <c r="B35" i="1"/>
  <c r="C35" i="1"/>
  <c r="B36" i="1"/>
  <c r="C36" i="1"/>
  <c r="B37" i="1"/>
  <c r="C37" i="1"/>
  <c r="B38" i="1"/>
  <c r="C38" i="1"/>
  <c r="B39" i="1"/>
  <c r="C39" i="1"/>
  <c r="B40" i="1"/>
  <c r="C40" i="1"/>
  <c r="B41" i="1"/>
  <c r="C41" i="1"/>
  <c r="B42" i="1"/>
  <c r="C42" i="1"/>
  <c r="B43" i="1"/>
  <c r="C43" i="1"/>
  <c r="B44" i="1"/>
  <c r="C44" i="1"/>
  <c r="B45" i="1"/>
  <c r="C45" i="1"/>
  <c r="B46" i="1"/>
  <c r="C46" i="1"/>
  <c r="B47" i="1"/>
  <c r="C47" i="1"/>
  <c r="B48" i="1"/>
  <c r="C48" i="1"/>
  <c r="B49" i="1"/>
  <c r="C49" i="1"/>
  <c r="B50" i="1"/>
  <c r="C50" i="1"/>
  <c r="B51" i="1"/>
  <c r="C51" i="1"/>
  <c r="B52" i="1"/>
  <c r="C52" i="1"/>
  <c r="B53" i="1"/>
  <c r="C53" i="1"/>
  <c r="B54" i="1"/>
  <c r="C54" i="1"/>
  <c r="B55" i="1"/>
  <c r="C55" i="1"/>
  <c r="B56" i="1"/>
  <c r="C56" i="1"/>
  <c r="B57" i="1"/>
  <c r="C57" i="1"/>
  <c r="B58" i="1"/>
  <c r="C58" i="1"/>
  <c r="B59" i="1"/>
  <c r="C59" i="1"/>
  <c r="B60" i="1"/>
  <c r="C60" i="1"/>
  <c r="B61" i="1"/>
  <c r="C61" i="1"/>
  <c r="B62" i="1"/>
  <c r="C62" i="1"/>
  <c r="B63" i="1"/>
  <c r="C63" i="1"/>
  <c r="B64" i="1"/>
  <c r="C64" i="1"/>
  <c r="B65" i="1"/>
  <c r="C65" i="1"/>
  <c r="B66" i="1"/>
  <c r="C66" i="1"/>
  <c r="B67" i="1"/>
  <c r="C67" i="1"/>
  <c r="B68" i="1"/>
  <c r="C68" i="1"/>
  <c r="B69" i="1"/>
  <c r="C69" i="1"/>
  <c r="B70" i="1"/>
  <c r="C70" i="1"/>
  <c r="B71" i="1"/>
  <c r="C71" i="1"/>
  <c r="B72" i="1"/>
  <c r="C72" i="1"/>
  <c r="B73" i="1"/>
  <c r="C73" i="1"/>
  <c r="B74" i="1"/>
  <c r="C74" i="1"/>
  <c r="B75" i="1"/>
  <c r="C75" i="1"/>
  <c r="B76" i="1"/>
  <c r="C76" i="1"/>
  <c r="B77" i="1"/>
  <c r="C77" i="1"/>
  <c r="B78" i="1"/>
  <c r="C78" i="1"/>
  <c r="B79" i="1"/>
  <c r="C79" i="1"/>
  <c r="B80" i="1"/>
  <c r="C80" i="1"/>
  <c r="B81" i="1"/>
  <c r="C81" i="1"/>
  <c r="B82" i="1"/>
  <c r="C82" i="1"/>
  <c r="C18" i="1"/>
  <c r="B18" i="1"/>
  <c r="D19" i="1"/>
  <c r="E19" i="1"/>
  <c r="D20" i="1"/>
  <c r="E20" i="1"/>
  <c r="D21" i="1"/>
  <c r="E21" i="1"/>
  <c r="D22" i="1"/>
  <c r="E22" i="1"/>
  <c r="D23" i="1"/>
  <c r="E23" i="1"/>
  <c r="D24" i="1"/>
  <c r="E24" i="1"/>
  <c r="D25" i="1"/>
  <c r="E25" i="1"/>
  <c r="D26" i="1"/>
  <c r="E26" i="1"/>
  <c r="D27" i="1"/>
  <c r="E27" i="1"/>
  <c r="D28" i="1"/>
  <c r="E28" i="1"/>
  <c r="D29" i="1"/>
  <c r="E29" i="1"/>
  <c r="D30" i="1"/>
  <c r="E30" i="1"/>
  <c r="D31" i="1"/>
  <c r="E31" i="1"/>
  <c r="D32" i="1"/>
  <c r="E32" i="1"/>
  <c r="D33" i="1"/>
  <c r="E33" i="1"/>
  <c r="D34" i="1"/>
  <c r="E34" i="1"/>
  <c r="D35" i="1"/>
  <c r="E35" i="1"/>
  <c r="D36" i="1"/>
  <c r="E36" i="1"/>
  <c r="D37" i="1"/>
  <c r="E37" i="1"/>
  <c r="D38" i="1"/>
  <c r="E38" i="1"/>
  <c r="D39" i="1"/>
  <c r="E39" i="1"/>
  <c r="D40" i="1"/>
  <c r="E40" i="1"/>
  <c r="D41" i="1"/>
  <c r="E41" i="1"/>
  <c r="D42" i="1"/>
  <c r="E42" i="1"/>
  <c r="D43" i="1"/>
  <c r="E43" i="1"/>
  <c r="D44" i="1"/>
  <c r="E44" i="1"/>
  <c r="D45" i="1"/>
  <c r="E45" i="1"/>
  <c r="D46" i="1"/>
  <c r="E46" i="1"/>
  <c r="D47" i="1"/>
  <c r="E47" i="1"/>
  <c r="D48" i="1"/>
  <c r="E48" i="1"/>
  <c r="D49" i="1"/>
  <c r="E49" i="1"/>
  <c r="D50" i="1"/>
  <c r="E50" i="1"/>
  <c r="D51" i="1"/>
  <c r="E51" i="1"/>
  <c r="D52" i="1"/>
  <c r="E52" i="1"/>
  <c r="D53" i="1"/>
  <c r="E53" i="1"/>
  <c r="D54" i="1"/>
  <c r="E54" i="1"/>
  <c r="D55" i="1"/>
  <c r="E55" i="1"/>
  <c r="D56" i="1"/>
  <c r="E56" i="1"/>
  <c r="D57" i="1"/>
  <c r="E57" i="1"/>
  <c r="D58" i="1"/>
  <c r="E58" i="1"/>
  <c r="D59" i="1"/>
  <c r="E59" i="1"/>
  <c r="D60" i="1"/>
  <c r="E60" i="1"/>
  <c r="D61" i="1"/>
  <c r="E61" i="1"/>
  <c r="D62" i="1"/>
  <c r="E62" i="1"/>
  <c r="D63" i="1"/>
  <c r="E63" i="1"/>
  <c r="D64" i="1"/>
  <c r="E64" i="1"/>
  <c r="D65" i="1"/>
  <c r="E65" i="1"/>
  <c r="D66" i="1"/>
  <c r="E66" i="1"/>
  <c r="D67" i="1"/>
  <c r="E67" i="1"/>
  <c r="D68" i="1"/>
  <c r="E68" i="1"/>
  <c r="D69" i="1"/>
  <c r="E69" i="1"/>
  <c r="D70" i="1"/>
  <c r="E70" i="1"/>
  <c r="D71" i="1"/>
  <c r="E71" i="1"/>
  <c r="D72" i="1"/>
  <c r="E72" i="1"/>
  <c r="D73" i="1"/>
  <c r="E73" i="1"/>
  <c r="D74" i="1"/>
  <c r="E74" i="1"/>
  <c r="D75" i="1"/>
  <c r="E75" i="1"/>
  <c r="D76" i="1"/>
  <c r="E76" i="1"/>
  <c r="D77" i="1"/>
  <c r="E77" i="1"/>
  <c r="D78" i="1"/>
  <c r="E78" i="1"/>
  <c r="D79" i="1"/>
  <c r="E79" i="1"/>
  <c r="D80" i="1"/>
  <c r="E80" i="1"/>
  <c r="D81" i="1"/>
  <c r="E81" i="1"/>
  <c r="D82" i="1"/>
  <c r="E82" i="1"/>
  <c r="E18" i="1"/>
  <c r="D18" i="1"/>
  <c r="H19" i="1"/>
  <c r="I19" i="1"/>
  <c r="H20" i="1"/>
  <c r="I20" i="1"/>
  <c r="H21" i="1"/>
  <c r="I21" i="1"/>
  <c r="H22" i="1"/>
  <c r="I22" i="1"/>
  <c r="H23" i="1"/>
  <c r="H24" i="1"/>
  <c r="H25" i="1"/>
  <c r="H26" i="1"/>
  <c r="H27" i="1"/>
  <c r="H28" i="1"/>
  <c r="H29" i="1"/>
  <c r="I29" i="1"/>
  <c r="H30" i="1"/>
  <c r="I30" i="1"/>
  <c r="H31" i="1"/>
  <c r="I31" i="1"/>
  <c r="H32" i="1"/>
  <c r="I32" i="1"/>
  <c r="H33" i="1"/>
  <c r="I33" i="1"/>
  <c r="H34" i="1"/>
  <c r="I34" i="1"/>
  <c r="H35" i="1"/>
  <c r="H36" i="1"/>
  <c r="H37" i="1"/>
  <c r="H38" i="1"/>
  <c r="H39" i="1"/>
  <c r="H40" i="1"/>
  <c r="H41" i="1"/>
  <c r="I41" i="1"/>
  <c r="H42" i="1"/>
  <c r="I42" i="1"/>
  <c r="H43" i="1"/>
  <c r="I43" i="1"/>
  <c r="H44" i="1"/>
  <c r="I44" i="1"/>
  <c r="H45" i="1"/>
  <c r="I45" i="1"/>
  <c r="H46" i="1"/>
  <c r="I46" i="1"/>
  <c r="H47" i="1"/>
  <c r="H48" i="1"/>
  <c r="H49" i="1"/>
  <c r="H50" i="1"/>
  <c r="H51" i="1"/>
  <c r="H52" i="1"/>
  <c r="H53" i="1"/>
  <c r="I53" i="1"/>
  <c r="H54" i="1"/>
  <c r="I54" i="1"/>
  <c r="H55" i="1"/>
  <c r="I55" i="1"/>
  <c r="H56" i="1"/>
  <c r="I56" i="1"/>
  <c r="H57" i="1"/>
  <c r="I57" i="1"/>
  <c r="H58" i="1"/>
  <c r="I58" i="1"/>
  <c r="H59" i="1"/>
  <c r="H60" i="1"/>
  <c r="H61" i="1"/>
  <c r="H62" i="1"/>
  <c r="H63" i="1"/>
  <c r="H64" i="1"/>
  <c r="H65" i="1"/>
  <c r="I65" i="1"/>
  <c r="H66" i="1"/>
  <c r="I66" i="1"/>
  <c r="H67" i="1"/>
  <c r="I67" i="1"/>
  <c r="H68" i="1"/>
  <c r="I68" i="1"/>
  <c r="H69" i="1"/>
  <c r="I69" i="1"/>
  <c r="H70" i="1"/>
  <c r="I70" i="1"/>
  <c r="H71" i="1"/>
  <c r="H72" i="1"/>
  <c r="H73" i="1"/>
  <c r="H74" i="1"/>
  <c r="H75" i="1"/>
  <c r="H76" i="1"/>
  <c r="H77" i="1"/>
  <c r="I77" i="1"/>
  <c r="H78" i="1"/>
  <c r="I78" i="1"/>
  <c r="H79" i="1"/>
  <c r="I79" i="1"/>
  <c r="H80" i="1"/>
  <c r="I80" i="1"/>
  <c r="H81" i="1"/>
  <c r="I81" i="1"/>
  <c r="H82" i="1"/>
  <c r="I82" i="1"/>
  <c r="H18" i="1"/>
  <c r="G19" i="1"/>
  <c r="G20" i="1"/>
  <c r="G21" i="1"/>
  <c r="G22" i="1"/>
  <c r="G23" i="1"/>
  <c r="I23" i="1" s="1"/>
  <c r="G24" i="1"/>
  <c r="I24" i="1" s="1"/>
  <c r="G25" i="1"/>
  <c r="I25" i="1" s="1"/>
  <c r="G26" i="1"/>
  <c r="I26" i="1" s="1"/>
  <c r="G27" i="1"/>
  <c r="I27" i="1" s="1"/>
  <c r="G28" i="1"/>
  <c r="I28" i="1" s="1"/>
  <c r="G29" i="1"/>
  <c r="G30" i="1"/>
  <c r="G31" i="1"/>
  <c r="G32" i="1"/>
  <c r="G33" i="1"/>
  <c r="G34" i="1"/>
  <c r="G35" i="1"/>
  <c r="I35" i="1" s="1"/>
  <c r="G36" i="1"/>
  <c r="I36" i="1" s="1"/>
  <c r="G37" i="1"/>
  <c r="I37" i="1" s="1"/>
  <c r="G38" i="1"/>
  <c r="I38" i="1" s="1"/>
  <c r="G39" i="1"/>
  <c r="I39" i="1" s="1"/>
  <c r="G40" i="1"/>
  <c r="I40" i="1" s="1"/>
  <c r="G41" i="1"/>
  <c r="G42" i="1"/>
  <c r="G43" i="1"/>
  <c r="G44" i="1"/>
  <c r="G45" i="1"/>
  <c r="G46" i="1"/>
  <c r="G47" i="1"/>
  <c r="I47" i="1" s="1"/>
  <c r="G48" i="1"/>
  <c r="I48" i="1" s="1"/>
  <c r="G49" i="1"/>
  <c r="I49" i="1" s="1"/>
  <c r="G50" i="1"/>
  <c r="I50" i="1" s="1"/>
  <c r="G51" i="1"/>
  <c r="I51" i="1" s="1"/>
  <c r="G52" i="1"/>
  <c r="I52" i="1" s="1"/>
  <c r="G53" i="1"/>
  <c r="G54" i="1"/>
  <c r="G55" i="1"/>
  <c r="G56" i="1"/>
  <c r="G57" i="1"/>
  <c r="G58" i="1"/>
  <c r="G59" i="1"/>
  <c r="I59" i="1" s="1"/>
  <c r="G60" i="1"/>
  <c r="I60" i="1" s="1"/>
  <c r="G61" i="1"/>
  <c r="I61" i="1" s="1"/>
  <c r="G62" i="1"/>
  <c r="I62" i="1" s="1"/>
  <c r="G63" i="1"/>
  <c r="I63" i="1" s="1"/>
  <c r="G64" i="1"/>
  <c r="I64" i="1" s="1"/>
  <c r="G65" i="1"/>
  <c r="G66" i="1"/>
  <c r="G67" i="1"/>
  <c r="G68" i="1"/>
  <c r="G69" i="1"/>
  <c r="G70" i="1"/>
  <c r="G71" i="1"/>
  <c r="I71" i="1" s="1"/>
  <c r="G72" i="1"/>
  <c r="I72" i="1" s="1"/>
  <c r="G73" i="1"/>
  <c r="I73" i="1" s="1"/>
  <c r="G74" i="1"/>
  <c r="I74" i="1" s="1"/>
  <c r="G75" i="1"/>
  <c r="I75" i="1" s="1"/>
  <c r="G76" i="1"/>
  <c r="I76" i="1" s="1"/>
  <c r="G77" i="1"/>
  <c r="G78" i="1"/>
  <c r="G79" i="1"/>
  <c r="G80" i="1"/>
  <c r="G81" i="1"/>
  <c r="G82" i="1"/>
  <c r="G18" i="1"/>
  <c r="I18" i="1" s="1"/>
</calcChain>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<sst xmlns="http://schemas.openxmlformats.org/spreadsheetml/2006/main" count="244" uniqueCount="101">
  <si>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</si>
  <si>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</si>
  <si>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</si>
  <si>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</si>
  <si>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</si>
  <si>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</si>
  <si>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</si>
  <si>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</si>
  <si>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</si>
  <si>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</si>
  <si>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</si>
  <si>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</si>
  <si>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</si>
  <si>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</si>
  <si>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</si>
  <si>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</si>
  <si>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</si>
  <si>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</si>
  <si>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</si>
  <si>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</si>
  <si>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</si>
  <si>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</si>
  <si>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</si>
  <si>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</si>
  <si>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</si>
  <si>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</si>
  <si>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</si>
  <si>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</si>
  <si>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</si>
  <si>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</si>
  <si>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</si>
  <si>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</si>
  <si>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</si>
  <si>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</si>
  <si>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</si>
  <si>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</si>
  <si>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</si>
  <si>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</si>
  <si>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</si>
  <si>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</si>
  <si>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</si>
  <si>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</si>
  <si>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</si>
  <si>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</si>
  <si>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</si>
  <si>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</si>
  <si>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</si>
  <si>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</si>
  <si>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</si>
  <si>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</si>
  <si>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</si>
  <si>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</si>
  <si>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</si>
  <si>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</si>
  <si>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</si>
  <si>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</si>
  <si>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</si>
  <si>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</si>
  <si>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</si>
  <si>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</si>
  <si>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</si>
  <si>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</si>
  <si>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</si>
  <si>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</si>
  <si>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</si>
  <si>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</si>
  <si>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</si>
  <si>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</si>
  <si>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</si>
  <si>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</si>
  <si>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</si>
  <si>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</si>
  <si>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</si>
  <si>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</si>
  <si>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</si>
  <si>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</si>
  <si>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</si>
  <si>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</si>
  <si>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</si>
  <si>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</si>
  <si>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</si>
  <si>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</si>
  <si>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</si>
  <si>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</si>
  <si>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</si>
  <si>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</si>
  <si>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</si>
  <si>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</si>
  <si>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</si>
  <si>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</si>
  <si>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</si>
  <si>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</si>
  <si>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</si>
  <si>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</si>
  <si>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President</t>
  </si>
  <si>
    <t>Aldie VA 20105</t>
  </si>
  <si>
    <t>Priyanka Arora</t>
  </si>
  <si>
    <t>Advanced Analytical Systems, Inc.</t>
  </si>
  <si>
    <t>24035 Whitten Farm CT, Suite A</t>
  </si>
  <si>
    <t>info@advancedanalyticalsystems.com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</si>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</sst>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86</xdr:row>
      <xdr:rowOff>101600</xdr:rowOff>
    </xdr:from>
    <xdr:to>
      <xdr:col>2</xdr:col>
      <xdr:colOff>584200</xdr:colOff>
      <xdr:row>89</xdr:row>
      <xdr:rowOff>71046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1300" y="16700500"/>
          <a:ext cx="1917700" cy="8711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advancedanalyticalsystem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7"/>
  <sheetViews>
    <sheetView topLeftCell="A9" zoomScaleNormal="100" workbookViewId="0">
      <selection activeCell="A17" sqref="A17:K17"/>
    </sheetView>
  </sheetViews>
  <sheetFormatPr defaultColWidth="9.21875" defaultRowHeight="15.6" x14ac:dyDescent="0.3"/>
  <cols>
    <col min="1" max="16384" width="9.21875" style="11"/>
  </cols>
  <sheetData>
    <row r="2" spans="1:11" x14ac:dyDescent="0.3">
      <c r="C2" s="22" t="s">
        <v>79</v>
      </c>
      <c r="D2" s="22"/>
      <c r="E2" s="22"/>
      <c r="F2" s="22"/>
      <c r="G2" s="22"/>
      <c r="H2" s="22"/>
      <c r="I2" s="22"/>
    </row>
    <row r="3" spans="1:11" x14ac:dyDescent="0.3">
      <c r="C3" s="22"/>
      <c r="D3" s="22"/>
      <c r="E3" s="22"/>
      <c r="F3" s="22"/>
      <c r="G3" s="22"/>
      <c r="H3" s="22"/>
      <c r="I3" s="22"/>
    </row>
    <row r="5" spans="1:11" x14ac:dyDescent="0.3">
      <c r="B5" s="24" t="s">
        <v>0</v>
      </c>
      <c r="C5" s="25"/>
      <c r="D5" s="25"/>
      <c r="E5" s="25"/>
      <c r="F5" s="25"/>
      <c r="G5" s="25"/>
      <c r="H5" s="25"/>
      <c r="I5" s="25"/>
      <c r="J5" s="26"/>
    </row>
    <row r="6" spans="1:11" ht="33.75" customHeight="1" x14ac:dyDescent="0.3">
      <c r="B6" s="27"/>
      <c r="C6" s="28"/>
      <c r="D6" s="28"/>
      <c r="E6" s="28"/>
      <c r="F6" s="28"/>
      <c r="G6" s="28"/>
      <c r="H6" s="28"/>
      <c r="I6" s="28"/>
      <c r="J6" s="29"/>
    </row>
    <row r="9" spans="1:11" ht="97.5" customHeight="1" x14ac:dyDescent="0.3">
      <c r="A9" s="23" t="s">
        <v>1</v>
      </c>
      <c r="B9" s="23"/>
      <c r="C9" s="23"/>
      <c r="D9" s="23"/>
      <c r="E9" s="23"/>
      <c r="F9" s="23"/>
      <c r="G9" s="23"/>
      <c r="H9" s="23"/>
      <c r="I9" s="23"/>
      <c r="J9" s="23"/>
      <c r="K9" s="23"/>
    </row>
    <row r="10" spans="1:11" x14ac:dyDescent="0.3">
      <c r="A10" s="18" t="s">
        <v>2</v>
      </c>
      <c r="B10" s="14"/>
      <c r="C10" s="14"/>
      <c r="D10" s="14"/>
      <c r="E10" s="14"/>
      <c r="F10" s="14"/>
      <c r="G10" s="14"/>
      <c r="H10" s="14"/>
      <c r="I10" s="14"/>
      <c r="J10" s="14"/>
      <c r="K10" s="14"/>
    </row>
    <row r="11" spans="1:11" ht="64.5" customHeight="1" x14ac:dyDescent="0.3">
      <c r="A11" s="23" t="s">
        <v>3</v>
      </c>
      <c r="B11" s="23"/>
      <c r="C11" s="23"/>
      <c r="D11" s="23"/>
      <c r="E11" s="23"/>
      <c r="F11" s="23"/>
      <c r="G11" s="23"/>
      <c r="H11" s="23"/>
      <c r="I11" s="23"/>
      <c r="J11" s="23"/>
      <c r="K11" s="23"/>
    </row>
    <row r="12" spans="1:11" x14ac:dyDescent="0.3">
      <c r="A12" s="18" t="s">
        <v>2</v>
      </c>
      <c r="B12" s="14"/>
      <c r="C12" s="14"/>
      <c r="D12" s="14"/>
      <c r="E12" s="14"/>
      <c r="F12" s="14"/>
      <c r="G12" s="14"/>
      <c r="H12" s="14"/>
      <c r="I12" s="14"/>
      <c r="J12" s="14"/>
      <c r="K12" s="14"/>
    </row>
    <row r="13" spans="1:11" ht="85.5" customHeight="1" x14ac:dyDescent="0.3">
      <c r="A13" s="23" t="s">
        <v>4</v>
      </c>
      <c r="B13" s="23"/>
      <c r="C13" s="23"/>
      <c r="D13" s="23"/>
      <c r="E13" s="23"/>
      <c r="F13" s="23"/>
      <c r="G13" s="23"/>
      <c r="H13" s="23"/>
      <c r="I13" s="23"/>
      <c r="J13" s="23"/>
      <c r="K13" s="23"/>
    </row>
    <row r="14" spans="1:11" x14ac:dyDescent="0.3">
      <c r="A14" s="18" t="s">
        <v>2</v>
      </c>
      <c r="B14" s="14"/>
      <c r="C14" s="14"/>
      <c r="D14" s="14"/>
      <c r="E14" s="14"/>
      <c r="F14" s="14"/>
      <c r="G14" s="14"/>
      <c r="H14" s="14"/>
      <c r="I14" s="14"/>
      <c r="J14" s="14"/>
      <c r="K14" s="14"/>
    </row>
    <row r="15" spans="1:11" ht="95.25" customHeight="1" x14ac:dyDescent="0.3">
      <c r="A15" s="23" t="s">
        <v>5</v>
      </c>
      <c r="B15" s="23"/>
      <c r="C15" s="23"/>
      <c r="D15" s="23"/>
      <c r="E15" s="23"/>
      <c r="F15" s="23"/>
      <c r="G15" s="23"/>
      <c r="H15" s="23"/>
      <c r="I15" s="23"/>
      <c r="J15" s="23"/>
      <c r="K15" s="23"/>
    </row>
    <row r="16" spans="1:11" x14ac:dyDescent="0.3">
      <c r="A16" s="18" t="s">
        <v>2</v>
      </c>
      <c r="B16" s="14"/>
      <c r="C16" s="14"/>
      <c r="D16" s="14"/>
      <c r="E16" s="14"/>
      <c r="F16" s="14"/>
      <c r="G16" s="14"/>
      <c r="H16" s="14"/>
      <c r="I16" s="14"/>
      <c r="J16" s="14"/>
      <c r="K16" s="14"/>
    </row>
    <row r="17" spans="1:11" ht="142.5" customHeight="1" x14ac:dyDescent="0.3">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tabSelected="1" view="pageBreakPreview" topLeftCell="A49" zoomScale="60" zoomScaleNormal="100" workbookViewId="0">
      <selection activeCell="A53" sqref="A53:I90"/>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30" t="s">
        <v>6</v>
      </c>
      <c r="D2" s="31"/>
      <c r="E2" s="31"/>
      <c r="F2" s="31"/>
      <c r="G2" s="32"/>
      <c r="H2" s="12"/>
      <c r="I2" s="12"/>
      <c r="J2" s="12"/>
      <c r="K2" s="12"/>
    </row>
    <row r="3" spans="1:11" ht="15" customHeight="1" x14ac:dyDescent="0.3">
      <c r="A3" s="12"/>
      <c r="B3" s="12"/>
      <c r="C3" s="33"/>
      <c r="D3" s="34"/>
      <c r="E3" s="34"/>
      <c r="F3" s="34"/>
      <c r="G3" s="35"/>
      <c r="H3" s="12"/>
      <c r="I3" s="12"/>
      <c r="J3" s="12"/>
      <c r="K3" s="12"/>
    </row>
    <row r="5" spans="1:11" ht="46.5" customHeight="1" x14ac:dyDescent="0.3">
      <c r="A5" s="38" t="s">
        <v>7</v>
      </c>
      <c r="B5" s="38"/>
      <c r="C5" s="38"/>
      <c r="D5" s="38"/>
      <c r="E5" s="38"/>
      <c r="F5" s="38"/>
      <c r="G5" s="38"/>
      <c r="H5" s="38"/>
      <c r="I5" s="38"/>
      <c r="J5" s="17"/>
      <c r="K5" s="17"/>
    </row>
    <row r="7" spans="1:11" ht="15.6" x14ac:dyDescent="0.3">
      <c r="A7" s="41" t="s">
        <v>8</v>
      </c>
      <c r="B7" s="42"/>
      <c r="C7" s="42"/>
      <c r="D7" s="42"/>
      <c r="E7" s="43"/>
    </row>
    <row r="8" spans="1:11" x14ac:dyDescent="0.3">
      <c r="A8" s="13" t="s">
        <v>9</v>
      </c>
      <c r="B8" s="47" t="s">
        <v>96</v>
      </c>
      <c r="C8" s="48"/>
      <c r="D8" s="48"/>
      <c r="E8" s="49"/>
    </row>
    <row r="9" spans="1:11" x14ac:dyDescent="0.3">
      <c r="A9" s="2" t="s">
        <v>10</v>
      </c>
      <c r="B9" s="50" t="s">
        <v>94</v>
      </c>
      <c r="C9" s="51"/>
      <c r="D9" s="51"/>
      <c r="E9" s="52"/>
    </row>
    <row r="10" spans="1:11" x14ac:dyDescent="0.3">
      <c r="A10" s="2" t="s">
        <v>11</v>
      </c>
      <c r="B10" s="53" t="s">
        <v>97</v>
      </c>
      <c r="C10" s="54"/>
      <c r="D10" s="54"/>
      <c r="E10" s="55"/>
    </row>
    <row r="11" spans="1:11" x14ac:dyDescent="0.3">
      <c r="A11" s="39" t="s">
        <v>12</v>
      </c>
      <c r="B11" s="53" t="s">
        <v>98</v>
      </c>
      <c r="C11" s="54"/>
      <c r="D11" s="54"/>
      <c r="E11" s="55"/>
    </row>
    <row r="12" spans="1:11" x14ac:dyDescent="0.3">
      <c r="A12" s="40"/>
      <c r="B12" s="53" t="s">
        <v>95</v>
      </c>
      <c r="C12" s="54"/>
      <c r="D12" s="54"/>
      <c r="E12" s="55"/>
    </row>
    <row r="13" spans="1:11" x14ac:dyDescent="0.3">
      <c r="A13" s="3" t="s">
        <v>13</v>
      </c>
      <c r="B13" s="44" t="s">
        <v>99</v>
      </c>
      <c r="C13" s="45"/>
      <c r="D13" s="45"/>
      <c r="E13" s="46"/>
    </row>
    <row r="15" spans="1:11" ht="15.6" x14ac:dyDescent="0.3">
      <c r="B15" s="36" t="s">
        <v>14</v>
      </c>
      <c r="C15" s="37"/>
      <c r="D15" s="36" t="s">
        <v>15</v>
      </c>
      <c r="E15" s="37"/>
      <c r="F15" s="36" t="s">
        <v>16</v>
      </c>
      <c r="G15" s="37"/>
      <c r="H15" s="36" t="s">
        <v>17</v>
      </c>
      <c r="I15" s="37"/>
    </row>
    <row r="16" spans="1:11" ht="15.6" x14ac:dyDescent="0.3">
      <c r="A16" s="10" t="s">
        <v>18</v>
      </c>
      <c r="B16" s="59" t="s">
        <v>19</v>
      </c>
      <c r="C16" s="60"/>
      <c r="D16" s="36" t="s">
        <v>19</v>
      </c>
      <c r="E16" s="37"/>
      <c r="F16" s="36" t="s">
        <v>19</v>
      </c>
      <c r="G16" s="37"/>
      <c r="H16" s="36" t="s">
        <v>19</v>
      </c>
      <c r="I16" s="37"/>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f>F18*1.12</f>
        <v>151.20000000000002</v>
      </c>
      <c r="C18" s="5">
        <f>G18*1.12</f>
        <v>128.52000000000001</v>
      </c>
      <c r="D18" s="5">
        <f>F18*1.22</f>
        <v>164.7</v>
      </c>
      <c r="E18" s="5">
        <f>G18*1.22</f>
        <v>139.995</v>
      </c>
      <c r="F18" s="5">
        <v>135</v>
      </c>
      <c r="G18" s="5">
        <f>F18*0.85</f>
        <v>114.75</v>
      </c>
      <c r="H18" s="5">
        <f>F18*1.06</f>
        <v>143.1</v>
      </c>
      <c r="I18" s="5">
        <f>G18*1.06</f>
        <v>121.63500000000001</v>
      </c>
    </row>
    <row r="19" spans="1:9" x14ac:dyDescent="0.3">
      <c r="A19" s="20" t="s">
        <v>23</v>
      </c>
      <c r="B19" s="5">
        <f t="shared" ref="B19:B82" si="0">F19*1.12</f>
        <v>177.40800000000002</v>
      </c>
      <c r="C19" s="5">
        <f t="shared" ref="C19:C82" si="1">G19*1.12</f>
        <v>150.79680000000002</v>
      </c>
      <c r="D19" s="5">
        <f t="shared" ref="D19:D82" si="2">F19*1.22</f>
        <v>193.24799999999999</v>
      </c>
      <c r="E19" s="5">
        <f t="shared" ref="E19:E82" si="3">G19*1.22</f>
        <v>164.26080000000002</v>
      </c>
      <c r="F19" s="6">
        <v>158.4</v>
      </c>
      <c r="G19" s="5">
        <f t="shared" ref="G19:G82" si="4">F19*0.85</f>
        <v>134.64000000000001</v>
      </c>
      <c r="H19" s="5">
        <f t="shared" ref="H19:H82" si="5">F19*1.06</f>
        <v>167.90400000000002</v>
      </c>
      <c r="I19" s="5">
        <f t="shared" ref="I19:I82" si="6">G19*1.06</f>
        <v>142.71840000000003</v>
      </c>
    </row>
    <row r="20" spans="1:9" x14ac:dyDescent="0.3">
      <c r="A20" s="20" t="s">
        <v>24</v>
      </c>
      <c r="B20" s="5">
        <f t="shared" si="0"/>
        <v>123.28960000000001</v>
      </c>
      <c r="C20" s="5">
        <f t="shared" si="1"/>
        <v>104.79616000000001</v>
      </c>
      <c r="D20" s="5">
        <f t="shared" si="2"/>
        <v>134.29759999999999</v>
      </c>
      <c r="E20" s="5">
        <f t="shared" si="3"/>
        <v>114.15295999999999</v>
      </c>
      <c r="F20" s="6">
        <v>110.08</v>
      </c>
      <c r="G20" s="5">
        <f t="shared" si="4"/>
        <v>93.567999999999998</v>
      </c>
      <c r="H20" s="5">
        <f t="shared" si="5"/>
        <v>116.68480000000001</v>
      </c>
      <c r="I20" s="5">
        <f t="shared" si="6"/>
        <v>99.182079999999999</v>
      </c>
    </row>
    <row r="21" spans="1:9" x14ac:dyDescent="0.3">
      <c r="A21" s="20" t="s">
        <v>25</v>
      </c>
      <c r="B21" s="5">
        <f t="shared" si="0"/>
        <v>89.376000000000005</v>
      </c>
      <c r="C21" s="5">
        <f t="shared" si="1"/>
        <v>75.9696</v>
      </c>
      <c r="D21" s="5">
        <f t="shared" si="2"/>
        <v>97.355999999999995</v>
      </c>
      <c r="E21" s="5">
        <f t="shared" si="3"/>
        <v>82.752600000000001</v>
      </c>
      <c r="F21" s="6">
        <v>79.8</v>
      </c>
      <c r="G21" s="5">
        <f t="shared" si="4"/>
        <v>67.83</v>
      </c>
      <c r="H21" s="5">
        <f t="shared" si="5"/>
        <v>84.588000000000008</v>
      </c>
      <c r="I21" s="5">
        <f t="shared" si="6"/>
        <v>71.899799999999999</v>
      </c>
    </row>
    <row r="22" spans="1:9" x14ac:dyDescent="0.3">
      <c r="A22" s="20" t="s">
        <v>80</v>
      </c>
      <c r="B22" s="5">
        <f t="shared" si="0"/>
        <v>101.024</v>
      </c>
      <c r="C22" s="5">
        <f t="shared" si="1"/>
        <v>85.870399999999989</v>
      </c>
      <c r="D22" s="5">
        <f t="shared" si="2"/>
        <v>110.04399999999998</v>
      </c>
      <c r="E22" s="5">
        <f t="shared" si="3"/>
        <v>93.537399999999977</v>
      </c>
      <c r="F22" s="6">
        <v>90.199999999999989</v>
      </c>
      <c r="G22" s="5">
        <f t="shared" si="4"/>
        <v>76.669999999999987</v>
      </c>
      <c r="H22" s="5">
        <f t="shared" si="5"/>
        <v>95.611999999999995</v>
      </c>
      <c r="I22" s="5">
        <f t="shared" si="6"/>
        <v>81.270199999999988</v>
      </c>
    </row>
    <row r="23" spans="1:9" x14ac:dyDescent="0.3">
      <c r="A23" s="20" t="s">
        <v>74</v>
      </c>
      <c r="B23" s="5">
        <f t="shared" si="0"/>
        <v>85.68</v>
      </c>
      <c r="C23" s="5">
        <f t="shared" si="1"/>
        <v>72.828000000000003</v>
      </c>
      <c r="D23" s="5">
        <f t="shared" si="2"/>
        <v>93.33</v>
      </c>
      <c r="E23" s="5">
        <f t="shared" si="3"/>
        <v>79.330499999999986</v>
      </c>
      <c r="F23" s="6">
        <v>76.5</v>
      </c>
      <c r="G23" s="5">
        <f t="shared" si="4"/>
        <v>65.024999999999991</v>
      </c>
      <c r="H23" s="5">
        <f t="shared" si="5"/>
        <v>81.09</v>
      </c>
      <c r="I23" s="5">
        <f t="shared" si="6"/>
        <v>68.92649999999999</v>
      </c>
    </row>
    <row r="24" spans="1:9" x14ac:dyDescent="0.3">
      <c r="A24" s="20" t="s">
        <v>26</v>
      </c>
      <c r="B24" s="5">
        <f t="shared" si="0"/>
        <v>126.15680000000002</v>
      </c>
      <c r="C24" s="5">
        <f t="shared" si="1"/>
        <v>107.23328000000001</v>
      </c>
      <c r="D24" s="5">
        <f t="shared" si="2"/>
        <v>137.42079999999999</v>
      </c>
      <c r="E24" s="5">
        <f t="shared" si="3"/>
        <v>116.80767999999999</v>
      </c>
      <c r="F24" s="6">
        <v>112.64</v>
      </c>
      <c r="G24" s="5">
        <f t="shared" si="4"/>
        <v>95.744</v>
      </c>
      <c r="H24" s="5">
        <f t="shared" si="5"/>
        <v>119.39840000000001</v>
      </c>
      <c r="I24" s="5">
        <f t="shared" si="6"/>
        <v>101.48864</v>
      </c>
    </row>
    <row r="25" spans="1:9" x14ac:dyDescent="0.3">
      <c r="A25" s="20" t="s">
        <v>81</v>
      </c>
      <c r="B25" s="5">
        <f t="shared" si="0"/>
        <v>105.952</v>
      </c>
      <c r="C25" s="5">
        <f t="shared" si="1"/>
        <v>90.059200000000004</v>
      </c>
      <c r="D25" s="5">
        <f t="shared" si="2"/>
        <v>115.41199999999999</v>
      </c>
      <c r="E25" s="5">
        <f t="shared" si="3"/>
        <v>98.100199999999987</v>
      </c>
      <c r="F25" s="6">
        <v>94.6</v>
      </c>
      <c r="G25" s="5">
        <f t="shared" si="4"/>
        <v>80.41</v>
      </c>
      <c r="H25" s="5">
        <f t="shared" si="5"/>
        <v>100.276</v>
      </c>
      <c r="I25" s="5">
        <f t="shared" si="6"/>
        <v>85.2346</v>
      </c>
    </row>
    <row r="26" spans="1:9" x14ac:dyDescent="0.3">
      <c r="A26" s="20" t="s">
        <v>82</v>
      </c>
      <c r="B26" s="5">
        <f t="shared" si="0"/>
        <v>122.30400000000002</v>
      </c>
      <c r="C26" s="5">
        <f t="shared" si="1"/>
        <v>103.9584</v>
      </c>
      <c r="D26" s="5">
        <f t="shared" si="2"/>
        <v>133.22399999999999</v>
      </c>
      <c r="E26" s="5">
        <f t="shared" si="3"/>
        <v>113.24039999999999</v>
      </c>
      <c r="F26" s="6">
        <v>109.2</v>
      </c>
      <c r="G26" s="5">
        <f t="shared" si="4"/>
        <v>92.82</v>
      </c>
      <c r="H26" s="5">
        <f t="shared" si="5"/>
        <v>115.75200000000001</v>
      </c>
      <c r="I26" s="5">
        <f t="shared" si="6"/>
        <v>98.389200000000002</v>
      </c>
    </row>
    <row r="27" spans="1:9" x14ac:dyDescent="0.3">
      <c r="A27" s="20" t="s">
        <v>27</v>
      </c>
      <c r="B27" s="5">
        <f t="shared" si="0"/>
        <v>105.61600000000001</v>
      </c>
      <c r="C27" s="5">
        <f t="shared" si="1"/>
        <v>89.773600000000016</v>
      </c>
      <c r="D27" s="5">
        <f t="shared" si="2"/>
        <v>115.04599999999999</v>
      </c>
      <c r="E27" s="5">
        <f t="shared" si="3"/>
        <v>97.789100000000005</v>
      </c>
      <c r="F27" s="6">
        <v>94.3</v>
      </c>
      <c r="G27" s="5">
        <f t="shared" si="4"/>
        <v>80.155000000000001</v>
      </c>
      <c r="H27" s="5">
        <f t="shared" si="5"/>
        <v>99.957999999999998</v>
      </c>
      <c r="I27" s="5">
        <f t="shared" si="6"/>
        <v>84.964300000000009</v>
      </c>
    </row>
    <row r="28" spans="1:9" x14ac:dyDescent="0.3">
      <c r="A28" s="20" t="s">
        <v>28</v>
      </c>
      <c r="B28" s="5">
        <f t="shared" si="0"/>
        <v>161.28000000000003</v>
      </c>
      <c r="C28" s="5">
        <f t="shared" si="1"/>
        <v>137.08799999999999</v>
      </c>
      <c r="D28" s="5">
        <f t="shared" si="2"/>
        <v>175.68</v>
      </c>
      <c r="E28" s="5">
        <f t="shared" si="3"/>
        <v>149.32799999999997</v>
      </c>
      <c r="F28" s="6">
        <v>144</v>
      </c>
      <c r="G28" s="5">
        <f t="shared" si="4"/>
        <v>122.39999999999999</v>
      </c>
      <c r="H28" s="5">
        <f t="shared" si="5"/>
        <v>152.64000000000001</v>
      </c>
      <c r="I28" s="5">
        <f t="shared" si="6"/>
        <v>129.744</v>
      </c>
    </row>
    <row r="29" spans="1:9" x14ac:dyDescent="0.3">
      <c r="A29" s="20" t="s">
        <v>29</v>
      </c>
      <c r="B29" s="5">
        <f t="shared" si="0"/>
        <v>128.12800000000001</v>
      </c>
      <c r="C29" s="5">
        <f t="shared" si="1"/>
        <v>108.90880000000001</v>
      </c>
      <c r="D29" s="5">
        <f t="shared" si="2"/>
        <v>139.56800000000001</v>
      </c>
      <c r="E29" s="5">
        <f t="shared" si="3"/>
        <v>118.6328</v>
      </c>
      <c r="F29" s="6">
        <v>114.4</v>
      </c>
      <c r="G29" s="5">
        <f t="shared" si="4"/>
        <v>97.240000000000009</v>
      </c>
      <c r="H29" s="5">
        <f t="shared" si="5"/>
        <v>121.26400000000001</v>
      </c>
      <c r="I29" s="5">
        <f t="shared" si="6"/>
        <v>103.07440000000001</v>
      </c>
    </row>
    <row r="30" spans="1:9" x14ac:dyDescent="0.3">
      <c r="A30" s="20" t="s">
        <v>30</v>
      </c>
      <c r="B30" s="5">
        <f t="shared" si="0"/>
        <v>115.58400000000002</v>
      </c>
      <c r="C30" s="5">
        <f t="shared" si="1"/>
        <v>98.246400000000008</v>
      </c>
      <c r="D30" s="5">
        <f t="shared" si="2"/>
        <v>125.904</v>
      </c>
      <c r="E30" s="5">
        <f t="shared" si="3"/>
        <v>107.0184</v>
      </c>
      <c r="F30" s="6">
        <v>103.2</v>
      </c>
      <c r="G30" s="5">
        <f t="shared" si="4"/>
        <v>87.72</v>
      </c>
      <c r="H30" s="5">
        <f t="shared" si="5"/>
        <v>109.39200000000001</v>
      </c>
      <c r="I30" s="5">
        <f t="shared" si="6"/>
        <v>92.983199999999997</v>
      </c>
    </row>
    <row r="31" spans="1:9" x14ac:dyDescent="0.3">
      <c r="A31" s="20" t="s">
        <v>31</v>
      </c>
      <c r="B31" s="5">
        <f t="shared" si="0"/>
        <v>112.896</v>
      </c>
      <c r="C31" s="5">
        <f t="shared" si="1"/>
        <v>95.961600000000004</v>
      </c>
      <c r="D31" s="5">
        <f t="shared" si="2"/>
        <v>122.976</v>
      </c>
      <c r="E31" s="5">
        <f t="shared" si="3"/>
        <v>104.52959999999999</v>
      </c>
      <c r="F31" s="6">
        <v>100.8</v>
      </c>
      <c r="G31" s="5">
        <f t="shared" si="4"/>
        <v>85.679999999999993</v>
      </c>
      <c r="H31" s="5">
        <f t="shared" si="5"/>
        <v>106.848</v>
      </c>
      <c r="I31" s="5">
        <f t="shared" si="6"/>
        <v>90.820799999999991</v>
      </c>
    </row>
    <row r="32" spans="1:9" x14ac:dyDescent="0.3">
      <c r="A32" s="20" t="s">
        <v>32</v>
      </c>
      <c r="B32" s="5">
        <f t="shared" si="0"/>
        <v>119.39200000000001</v>
      </c>
      <c r="C32" s="5">
        <f t="shared" si="1"/>
        <v>101.48320000000001</v>
      </c>
      <c r="D32" s="5">
        <f t="shared" si="2"/>
        <v>130.05199999999999</v>
      </c>
      <c r="E32" s="5">
        <f t="shared" si="3"/>
        <v>110.5442</v>
      </c>
      <c r="F32" s="6">
        <v>106.6</v>
      </c>
      <c r="G32" s="5">
        <f t="shared" si="4"/>
        <v>90.61</v>
      </c>
      <c r="H32" s="5">
        <f t="shared" si="5"/>
        <v>112.996</v>
      </c>
      <c r="I32" s="5">
        <f t="shared" si="6"/>
        <v>96.046599999999998</v>
      </c>
    </row>
    <row r="33" spans="1:9" x14ac:dyDescent="0.3">
      <c r="A33" s="20" t="s">
        <v>33</v>
      </c>
      <c r="B33" s="5">
        <f t="shared" si="0"/>
        <v>131.04000000000002</v>
      </c>
      <c r="C33" s="5">
        <f t="shared" si="1"/>
        <v>111.38400000000001</v>
      </c>
      <c r="D33" s="5">
        <f t="shared" si="2"/>
        <v>142.74</v>
      </c>
      <c r="E33" s="5">
        <f t="shared" si="3"/>
        <v>121.32900000000001</v>
      </c>
      <c r="F33" s="6">
        <v>117</v>
      </c>
      <c r="G33" s="5">
        <f t="shared" si="4"/>
        <v>99.45</v>
      </c>
      <c r="H33" s="5">
        <f t="shared" si="5"/>
        <v>124.02000000000001</v>
      </c>
      <c r="I33" s="5">
        <f t="shared" si="6"/>
        <v>105.417</v>
      </c>
    </row>
    <row r="34" spans="1:9" x14ac:dyDescent="0.3">
      <c r="A34" s="20" t="s">
        <v>34</v>
      </c>
      <c r="B34" s="5">
        <f t="shared" si="0"/>
        <v>137.98400000000001</v>
      </c>
      <c r="C34" s="5">
        <f t="shared" si="1"/>
        <v>117.28640000000001</v>
      </c>
      <c r="D34" s="5">
        <f t="shared" si="2"/>
        <v>150.304</v>
      </c>
      <c r="E34" s="5">
        <f t="shared" si="3"/>
        <v>127.75839999999999</v>
      </c>
      <c r="F34" s="6">
        <v>123.2</v>
      </c>
      <c r="G34" s="5">
        <f t="shared" si="4"/>
        <v>104.72</v>
      </c>
      <c r="H34" s="5">
        <f t="shared" si="5"/>
        <v>130.59200000000001</v>
      </c>
      <c r="I34" s="5">
        <f t="shared" si="6"/>
        <v>111.00320000000001</v>
      </c>
    </row>
    <row r="35" spans="1:9" x14ac:dyDescent="0.3">
      <c r="A35" s="20" t="s">
        <v>35</v>
      </c>
      <c r="B35" s="5">
        <f t="shared" si="0"/>
        <v>154.11199999999999</v>
      </c>
      <c r="C35" s="5">
        <f t="shared" si="1"/>
        <v>130.99520000000001</v>
      </c>
      <c r="D35" s="5">
        <f t="shared" si="2"/>
        <v>167.87199999999999</v>
      </c>
      <c r="E35" s="5">
        <f t="shared" si="3"/>
        <v>142.69119999999998</v>
      </c>
      <c r="F35" s="6">
        <v>137.6</v>
      </c>
      <c r="G35" s="5">
        <f t="shared" si="4"/>
        <v>116.96</v>
      </c>
      <c r="H35" s="5">
        <f t="shared" si="5"/>
        <v>145.85599999999999</v>
      </c>
      <c r="I35" s="5">
        <f t="shared" si="6"/>
        <v>123.9776</v>
      </c>
    </row>
    <row r="36" spans="1:9" x14ac:dyDescent="0.3">
      <c r="A36" s="20" t="s">
        <v>83</v>
      </c>
      <c r="B36" s="5">
        <f t="shared" si="0"/>
        <v>122.30400000000002</v>
      </c>
      <c r="C36" s="5">
        <f t="shared" si="1"/>
        <v>103.9584</v>
      </c>
      <c r="D36" s="5">
        <f t="shared" si="2"/>
        <v>133.22399999999999</v>
      </c>
      <c r="E36" s="5">
        <f t="shared" si="3"/>
        <v>113.24039999999999</v>
      </c>
      <c r="F36" s="6">
        <v>109.2</v>
      </c>
      <c r="G36" s="5">
        <f t="shared" si="4"/>
        <v>92.82</v>
      </c>
      <c r="H36" s="5">
        <f t="shared" si="5"/>
        <v>115.75200000000001</v>
      </c>
      <c r="I36" s="5">
        <f t="shared" si="6"/>
        <v>98.389200000000002</v>
      </c>
    </row>
    <row r="37" spans="1:9" x14ac:dyDescent="0.3">
      <c r="A37" s="20" t="s">
        <v>36</v>
      </c>
      <c r="B37" s="5">
        <f t="shared" si="0"/>
        <v>133.16800000000001</v>
      </c>
      <c r="C37" s="5">
        <f t="shared" si="1"/>
        <v>113.19279999999999</v>
      </c>
      <c r="D37" s="5">
        <f t="shared" si="2"/>
        <v>145.05799999999999</v>
      </c>
      <c r="E37" s="5">
        <f t="shared" si="3"/>
        <v>123.29929999999997</v>
      </c>
      <c r="F37" s="6">
        <v>118.89999999999999</v>
      </c>
      <c r="G37" s="5">
        <f t="shared" si="4"/>
        <v>101.06499999999998</v>
      </c>
      <c r="H37" s="5">
        <f t="shared" si="5"/>
        <v>126.03399999999999</v>
      </c>
      <c r="I37" s="5">
        <f t="shared" si="6"/>
        <v>107.12889999999999</v>
      </c>
    </row>
    <row r="38" spans="1:9" x14ac:dyDescent="0.3">
      <c r="A38" s="20" t="s">
        <v>37</v>
      </c>
      <c r="B38" s="5">
        <f t="shared" si="0"/>
        <v>78.624000000000009</v>
      </c>
      <c r="C38" s="5">
        <f t="shared" si="1"/>
        <v>66.830400000000012</v>
      </c>
      <c r="D38" s="5">
        <f t="shared" si="2"/>
        <v>85.644000000000005</v>
      </c>
      <c r="E38" s="5">
        <f t="shared" si="3"/>
        <v>72.797399999999996</v>
      </c>
      <c r="F38" s="6">
        <v>70.2</v>
      </c>
      <c r="G38" s="5">
        <f t="shared" si="4"/>
        <v>59.67</v>
      </c>
      <c r="H38" s="5">
        <f t="shared" si="5"/>
        <v>74.412000000000006</v>
      </c>
      <c r="I38" s="5">
        <f t="shared" si="6"/>
        <v>63.250200000000007</v>
      </c>
    </row>
    <row r="39" spans="1:9" x14ac:dyDescent="0.3">
      <c r="A39" s="20" t="s">
        <v>38</v>
      </c>
      <c r="B39" s="5">
        <f t="shared" si="0"/>
        <v>167.55200000000002</v>
      </c>
      <c r="C39" s="5">
        <f t="shared" si="1"/>
        <v>142.41920000000002</v>
      </c>
      <c r="D39" s="5">
        <f t="shared" si="2"/>
        <v>182.512</v>
      </c>
      <c r="E39" s="5">
        <f t="shared" si="3"/>
        <v>155.1352</v>
      </c>
      <c r="F39" s="6">
        <v>149.6</v>
      </c>
      <c r="G39" s="5">
        <f t="shared" si="4"/>
        <v>127.16</v>
      </c>
      <c r="H39" s="5">
        <f t="shared" si="5"/>
        <v>158.57599999999999</v>
      </c>
      <c r="I39" s="5">
        <f t="shared" si="6"/>
        <v>134.78960000000001</v>
      </c>
    </row>
    <row r="40" spans="1:9" ht="28.8" x14ac:dyDescent="0.3">
      <c r="A40" s="20" t="s">
        <v>39</v>
      </c>
      <c r="B40" s="5">
        <f t="shared" si="0"/>
        <v>125.21600000000001</v>
      </c>
      <c r="C40" s="5">
        <f t="shared" si="1"/>
        <v>106.43360000000001</v>
      </c>
      <c r="D40" s="5">
        <f t="shared" si="2"/>
        <v>136.39599999999999</v>
      </c>
      <c r="E40" s="5">
        <f t="shared" si="3"/>
        <v>115.9366</v>
      </c>
      <c r="F40" s="6">
        <v>111.8</v>
      </c>
      <c r="G40" s="5">
        <f t="shared" si="4"/>
        <v>95.03</v>
      </c>
      <c r="H40" s="5">
        <f t="shared" si="5"/>
        <v>118.50800000000001</v>
      </c>
      <c r="I40" s="5">
        <f t="shared" si="6"/>
        <v>100.73180000000001</v>
      </c>
    </row>
    <row r="41" spans="1:9" x14ac:dyDescent="0.3">
      <c r="A41" s="20" t="s">
        <v>40</v>
      </c>
      <c r="B41" s="5">
        <f t="shared" si="0"/>
        <v>112.896</v>
      </c>
      <c r="C41" s="5">
        <f t="shared" si="1"/>
        <v>95.961600000000004</v>
      </c>
      <c r="D41" s="5">
        <f t="shared" si="2"/>
        <v>122.976</v>
      </c>
      <c r="E41" s="5">
        <f t="shared" si="3"/>
        <v>104.52959999999999</v>
      </c>
      <c r="F41" s="6">
        <v>100.8</v>
      </c>
      <c r="G41" s="5">
        <f t="shared" si="4"/>
        <v>85.679999999999993</v>
      </c>
      <c r="H41" s="5">
        <f t="shared" si="5"/>
        <v>106.848</v>
      </c>
      <c r="I41" s="5">
        <f t="shared" si="6"/>
        <v>90.820799999999991</v>
      </c>
    </row>
    <row r="42" spans="1:9" x14ac:dyDescent="0.3">
      <c r="A42" s="20" t="s">
        <v>41</v>
      </c>
      <c r="B42" s="5">
        <f t="shared" si="0"/>
        <v>114.80000000000001</v>
      </c>
      <c r="C42" s="5">
        <f t="shared" si="1"/>
        <v>97.580000000000013</v>
      </c>
      <c r="D42" s="5">
        <f t="shared" si="2"/>
        <v>125.05</v>
      </c>
      <c r="E42" s="5">
        <f t="shared" si="3"/>
        <v>106.2925</v>
      </c>
      <c r="F42" s="6">
        <v>102.5</v>
      </c>
      <c r="G42" s="5">
        <f t="shared" si="4"/>
        <v>87.125</v>
      </c>
      <c r="H42" s="5">
        <f t="shared" si="5"/>
        <v>108.65</v>
      </c>
      <c r="I42" s="5">
        <f t="shared" si="6"/>
        <v>92.352500000000006</v>
      </c>
    </row>
    <row r="43" spans="1:9" x14ac:dyDescent="0.3">
      <c r="A43" s="20" t="s">
        <v>42</v>
      </c>
      <c r="B43" s="5">
        <f t="shared" si="0"/>
        <v>146.16000000000003</v>
      </c>
      <c r="C43" s="5">
        <f t="shared" si="1"/>
        <v>124.236</v>
      </c>
      <c r="D43" s="5">
        <f t="shared" si="2"/>
        <v>159.21</v>
      </c>
      <c r="E43" s="5">
        <f t="shared" si="3"/>
        <v>135.32849999999999</v>
      </c>
      <c r="F43" s="6">
        <v>130.5</v>
      </c>
      <c r="G43" s="5">
        <f t="shared" si="4"/>
        <v>110.925</v>
      </c>
      <c r="H43" s="5">
        <f t="shared" si="5"/>
        <v>138.33000000000001</v>
      </c>
      <c r="I43" s="5">
        <f t="shared" si="6"/>
        <v>117.5805</v>
      </c>
    </row>
    <row r="44" spans="1:9" x14ac:dyDescent="0.3">
      <c r="A44" s="20" t="s">
        <v>43</v>
      </c>
      <c r="B44" s="5">
        <f t="shared" si="0"/>
        <v>128.12800000000001</v>
      </c>
      <c r="C44" s="5">
        <f t="shared" si="1"/>
        <v>108.90880000000001</v>
      </c>
      <c r="D44" s="5">
        <f t="shared" si="2"/>
        <v>139.56800000000001</v>
      </c>
      <c r="E44" s="5">
        <f t="shared" si="3"/>
        <v>118.6328</v>
      </c>
      <c r="F44" s="6">
        <v>114.4</v>
      </c>
      <c r="G44" s="5">
        <f t="shared" si="4"/>
        <v>97.240000000000009</v>
      </c>
      <c r="H44" s="5">
        <f t="shared" si="5"/>
        <v>121.26400000000001</v>
      </c>
      <c r="I44" s="5">
        <f t="shared" si="6"/>
        <v>103.07440000000001</v>
      </c>
    </row>
    <row r="45" spans="1:9" x14ac:dyDescent="0.3">
      <c r="A45" s="20" t="s">
        <v>84</v>
      </c>
      <c r="B45" s="5">
        <f t="shared" si="0"/>
        <v>154.11199999999999</v>
      </c>
      <c r="C45" s="5">
        <f t="shared" si="1"/>
        <v>130.99520000000001</v>
      </c>
      <c r="D45" s="5">
        <f t="shared" si="2"/>
        <v>167.87199999999999</v>
      </c>
      <c r="E45" s="5">
        <f t="shared" si="3"/>
        <v>142.69119999999998</v>
      </c>
      <c r="F45" s="6">
        <v>137.6</v>
      </c>
      <c r="G45" s="5">
        <f t="shared" si="4"/>
        <v>116.96</v>
      </c>
      <c r="H45" s="5">
        <f t="shared" si="5"/>
        <v>145.85599999999999</v>
      </c>
      <c r="I45" s="5">
        <f t="shared" si="6"/>
        <v>123.9776</v>
      </c>
    </row>
    <row r="46" spans="1:9" ht="28.8" x14ac:dyDescent="0.3">
      <c r="A46" s="20" t="s">
        <v>44</v>
      </c>
      <c r="B46" s="5">
        <f t="shared" si="0"/>
        <v>120.42240000000001</v>
      </c>
      <c r="C46" s="5">
        <f t="shared" si="1"/>
        <v>102.35904000000001</v>
      </c>
      <c r="D46" s="5">
        <f t="shared" si="2"/>
        <v>131.17439999999999</v>
      </c>
      <c r="E46" s="5">
        <f t="shared" si="3"/>
        <v>111.49824</v>
      </c>
      <c r="F46" s="6">
        <v>107.52</v>
      </c>
      <c r="G46" s="5">
        <f t="shared" si="4"/>
        <v>91.391999999999996</v>
      </c>
      <c r="H46" s="5">
        <f t="shared" si="5"/>
        <v>113.9712</v>
      </c>
      <c r="I46" s="5">
        <f t="shared" si="6"/>
        <v>96.875519999999995</v>
      </c>
    </row>
    <row r="47" spans="1:9" x14ac:dyDescent="0.3">
      <c r="A47" s="20" t="s">
        <v>85</v>
      </c>
      <c r="B47" s="5">
        <f t="shared" si="0"/>
        <v>117.5552</v>
      </c>
      <c r="C47" s="5">
        <f t="shared" si="1"/>
        <v>99.92192</v>
      </c>
      <c r="D47" s="5">
        <f t="shared" si="2"/>
        <v>128.05119999999999</v>
      </c>
      <c r="E47" s="5">
        <f t="shared" si="3"/>
        <v>108.84351999999998</v>
      </c>
      <c r="F47" s="6">
        <v>104.96</v>
      </c>
      <c r="G47" s="5">
        <f t="shared" si="4"/>
        <v>89.215999999999994</v>
      </c>
      <c r="H47" s="5">
        <f t="shared" si="5"/>
        <v>111.2576</v>
      </c>
      <c r="I47" s="5">
        <f t="shared" si="6"/>
        <v>94.568960000000004</v>
      </c>
    </row>
    <row r="48" spans="1:9" x14ac:dyDescent="0.3">
      <c r="A48" s="20" t="s">
        <v>86</v>
      </c>
      <c r="B48" s="5">
        <f t="shared" si="0"/>
        <v>136.08000000000001</v>
      </c>
      <c r="C48" s="5">
        <f t="shared" si="1"/>
        <v>115.66800000000001</v>
      </c>
      <c r="D48" s="5">
        <f t="shared" si="2"/>
        <v>148.22999999999999</v>
      </c>
      <c r="E48" s="5">
        <f t="shared" si="3"/>
        <v>125.99549999999999</v>
      </c>
      <c r="F48" s="6">
        <v>121.5</v>
      </c>
      <c r="G48" s="5">
        <f t="shared" si="4"/>
        <v>103.27499999999999</v>
      </c>
      <c r="H48" s="5">
        <f t="shared" si="5"/>
        <v>128.79000000000002</v>
      </c>
      <c r="I48" s="5">
        <f t="shared" si="6"/>
        <v>109.47149999999999</v>
      </c>
    </row>
    <row r="49" spans="1:9" x14ac:dyDescent="0.3">
      <c r="A49" s="20" t="s">
        <v>45</v>
      </c>
      <c r="B49" s="5">
        <f t="shared" si="0"/>
        <v>157.69600000000003</v>
      </c>
      <c r="C49" s="5">
        <f t="shared" si="1"/>
        <v>134.04160000000002</v>
      </c>
      <c r="D49" s="5">
        <f t="shared" si="2"/>
        <v>171.77600000000001</v>
      </c>
      <c r="E49" s="5">
        <f t="shared" si="3"/>
        <v>146.00960000000001</v>
      </c>
      <c r="F49" s="6">
        <v>140.80000000000001</v>
      </c>
      <c r="G49" s="5">
        <f t="shared" si="4"/>
        <v>119.68</v>
      </c>
      <c r="H49" s="5">
        <f t="shared" si="5"/>
        <v>149.24800000000002</v>
      </c>
      <c r="I49" s="5">
        <f t="shared" si="6"/>
        <v>126.86080000000001</v>
      </c>
    </row>
    <row r="50" spans="1:9" x14ac:dyDescent="0.3">
      <c r="A50" s="20" t="s">
        <v>46</v>
      </c>
      <c r="B50" s="5">
        <f t="shared" si="0"/>
        <v>154.11199999999999</v>
      </c>
      <c r="C50" s="5">
        <f t="shared" si="1"/>
        <v>130.99520000000001</v>
      </c>
      <c r="D50" s="5">
        <f t="shared" si="2"/>
        <v>167.87199999999999</v>
      </c>
      <c r="E50" s="5">
        <f t="shared" si="3"/>
        <v>142.69119999999998</v>
      </c>
      <c r="F50" s="6">
        <v>137.6</v>
      </c>
      <c r="G50" s="5">
        <f t="shared" si="4"/>
        <v>116.96</v>
      </c>
      <c r="H50" s="5">
        <f t="shared" si="5"/>
        <v>145.85599999999999</v>
      </c>
      <c r="I50" s="5">
        <f t="shared" si="6"/>
        <v>123.9776</v>
      </c>
    </row>
    <row r="51" spans="1:9" x14ac:dyDescent="0.3">
      <c r="A51" s="20" t="s">
        <v>47</v>
      </c>
      <c r="B51" s="5">
        <f t="shared" si="0"/>
        <v>148.6464</v>
      </c>
      <c r="C51" s="5">
        <f t="shared" si="1"/>
        <v>126.34944000000002</v>
      </c>
      <c r="D51" s="5">
        <f t="shared" si="2"/>
        <v>161.91839999999999</v>
      </c>
      <c r="E51" s="5">
        <f t="shared" si="3"/>
        <v>137.63064</v>
      </c>
      <c r="F51" s="6">
        <v>132.72</v>
      </c>
      <c r="G51" s="5">
        <f t="shared" si="4"/>
        <v>112.812</v>
      </c>
      <c r="H51" s="5">
        <f t="shared" si="5"/>
        <v>140.6832</v>
      </c>
      <c r="I51" s="5">
        <f t="shared" si="6"/>
        <v>119.58072</v>
      </c>
    </row>
    <row r="52" spans="1:9" x14ac:dyDescent="0.3">
      <c r="A52" s="20" t="s">
        <v>48</v>
      </c>
      <c r="B52" s="5">
        <f t="shared" si="0"/>
        <v>110.208</v>
      </c>
      <c r="C52" s="5">
        <f t="shared" si="1"/>
        <v>93.6768</v>
      </c>
      <c r="D52" s="5">
        <f t="shared" si="2"/>
        <v>120.04799999999999</v>
      </c>
      <c r="E52" s="5">
        <f t="shared" si="3"/>
        <v>102.04079999999998</v>
      </c>
      <c r="F52" s="6">
        <v>98.399999999999991</v>
      </c>
      <c r="G52" s="5">
        <f t="shared" si="4"/>
        <v>83.639999999999986</v>
      </c>
      <c r="H52" s="5">
        <f t="shared" si="5"/>
        <v>104.304</v>
      </c>
      <c r="I52" s="5">
        <f t="shared" si="6"/>
        <v>88.658399999999986</v>
      </c>
    </row>
    <row r="53" spans="1:9" x14ac:dyDescent="0.3">
      <c r="A53" s="20" t="s">
        <v>49</v>
      </c>
      <c r="B53" s="5">
        <f t="shared" si="0"/>
        <v>131.04000000000002</v>
      </c>
      <c r="C53" s="5">
        <f t="shared" si="1"/>
        <v>111.38400000000001</v>
      </c>
      <c r="D53" s="5">
        <f t="shared" si="2"/>
        <v>142.74</v>
      </c>
      <c r="E53" s="5">
        <f t="shared" si="3"/>
        <v>121.32900000000001</v>
      </c>
      <c r="F53" s="6">
        <v>117</v>
      </c>
      <c r="G53" s="5">
        <f t="shared" si="4"/>
        <v>99.45</v>
      </c>
      <c r="H53" s="5">
        <f t="shared" si="5"/>
        <v>124.02000000000001</v>
      </c>
      <c r="I53" s="5">
        <f t="shared" si="6"/>
        <v>105.417</v>
      </c>
    </row>
    <row r="54" spans="1:9" x14ac:dyDescent="0.3">
      <c r="A54" s="20" t="s">
        <v>50</v>
      </c>
      <c r="B54" s="5">
        <f t="shared" si="0"/>
        <v>113.34400000000001</v>
      </c>
      <c r="C54" s="5">
        <f t="shared" si="1"/>
        <v>96.342399999999998</v>
      </c>
      <c r="D54" s="5">
        <f t="shared" si="2"/>
        <v>123.464</v>
      </c>
      <c r="E54" s="5">
        <f t="shared" si="3"/>
        <v>104.94439999999999</v>
      </c>
      <c r="F54" s="6">
        <v>101.2</v>
      </c>
      <c r="G54" s="5">
        <f t="shared" si="4"/>
        <v>86.02</v>
      </c>
      <c r="H54" s="5">
        <f t="shared" si="5"/>
        <v>107.27200000000001</v>
      </c>
      <c r="I54" s="5">
        <f t="shared" si="6"/>
        <v>91.181200000000004</v>
      </c>
    </row>
    <row r="55" spans="1:9" x14ac:dyDescent="0.3">
      <c r="A55" s="20" t="s">
        <v>51</v>
      </c>
      <c r="B55" s="5">
        <f t="shared" si="0"/>
        <v>134.84800000000001</v>
      </c>
      <c r="C55" s="5">
        <f t="shared" si="1"/>
        <v>114.6208</v>
      </c>
      <c r="D55" s="5">
        <f t="shared" si="2"/>
        <v>146.88799999999998</v>
      </c>
      <c r="E55" s="5">
        <f t="shared" si="3"/>
        <v>124.85479999999998</v>
      </c>
      <c r="F55" s="6">
        <v>120.39999999999999</v>
      </c>
      <c r="G55" s="5">
        <f t="shared" si="4"/>
        <v>102.33999999999999</v>
      </c>
      <c r="H55" s="5">
        <f t="shared" si="5"/>
        <v>127.624</v>
      </c>
      <c r="I55" s="5">
        <f t="shared" si="6"/>
        <v>108.48039999999999</v>
      </c>
    </row>
    <row r="56" spans="1:9" x14ac:dyDescent="0.3">
      <c r="A56" s="20" t="s">
        <v>52</v>
      </c>
      <c r="B56" s="5">
        <f t="shared" si="0"/>
        <v>103.488</v>
      </c>
      <c r="C56" s="5">
        <f t="shared" si="1"/>
        <v>87.964799999999997</v>
      </c>
      <c r="D56" s="5">
        <f t="shared" si="2"/>
        <v>112.72799999999998</v>
      </c>
      <c r="E56" s="5">
        <f t="shared" si="3"/>
        <v>95.818799999999982</v>
      </c>
      <c r="F56" s="6">
        <v>92.399999999999991</v>
      </c>
      <c r="G56" s="5">
        <f t="shared" si="4"/>
        <v>78.539999999999992</v>
      </c>
      <c r="H56" s="5">
        <f t="shared" si="5"/>
        <v>97.944000000000003</v>
      </c>
      <c r="I56" s="5">
        <f t="shared" si="6"/>
        <v>83.252399999999994</v>
      </c>
    </row>
    <row r="57" spans="1:9" x14ac:dyDescent="0.3">
      <c r="A57" s="20" t="s">
        <v>87</v>
      </c>
      <c r="B57" s="5">
        <f t="shared" si="0"/>
        <v>105.61600000000001</v>
      </c>
      <c r="C57" s="5">
        <f t="shared" si="1"/>
        <v>89.773600000000016</v>
      </c>
      <c r="D57" s="5">
        <f t="shared" si="2"/>
        <v>115.04599999999999</v>
      </c>
      <c r="E57" s="5">
        <f t="shared" si="3"/>
        <v>97.789100000000005</v>
      </c>
      <c r="F57" s="6">
        <v>94.3</v>
      </c>
      <c r="G57" s="5">
        <f t="shared" si="4"/>
        <v>80.155000000000001</v>
      </c>
      <c r="H57" s="5">
        <f t="shared" si="5"/>
        <v>99.957999999999998</v>
      </c>
      <c r="I57" s="5">
        <f t="shared" si="6"/>
        <v>84.964300000000009</v>
      </c>
    </row>
    <row r="58" spans="1:9" x14ac:dyDescent="0.3">
      <c r="A58" s="20" t="s">
        <v>88</v>
      </c>
      <c r="B58" s="5">
        <f t="shared" si="0"/>
        <v>131.04000000000002</v>
      </c>
      <c r="C58" s="5">
        <f t="shared" si="1"/>
        <v>111.38400000000001</v>
      </c>
      <c r="D58" s="5">
        <f t="shared" si="2"/>
        <v>142.74</v>
      </c>
      <c r="E58" s="5">
        <f t="shared" si="3"/>
        <v>121.32900000000001</v>
      </c>
      <c r="F58" s="6">
        <v>117</v>
      </c>
      <c r="G58" s="5">
        <f t="shared" si="4"/>
        <v>99.45</v>
      </c>
      <c r="H58" s="5">
        <f t="shared" si="5"/>
        <v>124.02000000000001</v>
      </c>
      <c r="I58" s="5">
        <f t="shared" si="6"/>
        <v>105.417</v>
      </c>
    </row>
    <row r="59" spans="1:9" x14ac:dyDescent="0.3">
      <c r="A59" s="20" t="s">
        <v>53</v>
      </c>
      <c r="B59" s="5">
        <f t="shared" si="0"/>
        <v>108.41600000000001</v>
      </c>
      <c r="C59" s="5">
        <f t="shared" si="1"/>
        <v>92.153600000000012</v>
      </c>
      <c r="D59" s="5">
        <f t="shared" si="2"/>
        <v>118.09599999999999</v>
      </c>
      <c r="E59" s="5">
        <f t="shared" si="3"/>
        <v>100.38160000000001</v>
      </c>
      <c r="F59" s="6">
        <v>96.8</v>
      </c>
      <c r="G59" s="5">
        <f t="shared" si="4"/>
        <v>82.28</v>
      </c>
      <c r="H59" s="5">
        <f t="shared" si="5"/>
        <v>102.608</v>
      </c>
      <c r="I59" s="5">
        <f t="shared" si="6"/>
        <v>87.216800000000006</v>
      </c>
    </row>
    <row r="60" spans="1:9" x14ac:dyDescent="0.3">
      <c r="A60" s="21" t="s">
        <v>54</v>
      </c>
      <c r="B60" s="5">
        <f t="shared" si="0"/>
        <v>144.48000000000002</v>
      </c>
      <c r="C60" s="5">
        <f t="shared" si="1"/>
        <v>122.80800000000001</v>
      </c>
      <c r="D60" s="5">
        <f t="shared" si="2"/>
        <v>157.38</v>
      </c>
      <c r="E60" s="5">
        <f t="shared" si="3"/>
        <v>133.773</v>
      </c>
      <c r="F60" s="6">
        <v>129</v>
      </c>
      <c r="G60" s="5">
        <f t="shared" si="4"/>
        <v>109.64999999999999</v>
      </c>
      <c r="H60" s="5">
        <f t="shared" si="5"/>
        <v>136.74</v>
      </c>
      <c r="I60" s="5">
        <f t="shared" si="6"/>
        <v>116.229</v>
      </c>
    </row>
    <row r="61" spans="1:9" x14ac:dyDescent="0.3">
      <c r="A61" s="20" t="s">
        <v>55</v>
      </c>
      <c r="B61" s="5">
        <f t="shared" si="0"/>
        <v>117.60000000000001</v>
      </c>
      <c r="C61" s="5">
        <f t="shared" si="1"/>
        <v>99.960000000000008</v>
      </c>
      <c r="D61" s="5">
        <f t="shared" si="2"/>
        <v>128.1</v>
      </c>
      <c r="E61" s="5">
        <f t="shared" si="3"/>
        <v>108.88499999999999</v>
      </c>
      <c r="F61" s="6">
        <v>105</v>
      </c>
      <c r="G61" s="5">
        <f t="shared" si="4"/>
        <v>89.25</v>
      </c>
      <c r="H61" s="5">
        <f t="shared" si="5"/>
        <v>111.30000000000001</v>
      </c>
      <c r="I61" s="5">
        <f t="shared" si="6"/>
        <v>94.605000000000004</v>
      </c>
    </row>
    <row r="62" spans="1:9" x14ac:dyDescent="0.3">
      <c r="A62" s="20" t="s">
        <v>56</v>
      </c>
      <c r="B62" s="5">
        <f t="shared" si="0"/>
        <v>119.39200000000001</v>
      </c>
      <c r="C62" s="5">
        <f t="shared" si="1"/>
        <v>101.48320000000001</v>
      </c>
      <c r="D62" s="5">
        <f t="shared" si="2"/>
        <v>130.05199999999999</v>
      </c>
      <c r="E62" s="5">
        <f t="shared" si="3"/>
        <v>110.5442</v>
      </c>
      <c r="F62" s="6">
        <v>106.6</v>
      </c>
      <c r="G62" s="5">
        <f t="shared" si="4"/>
        <v>90.61</v>
      </c>
      <c r="H62" s="5">
        <f t="shared" si="5"/>
        <v>112.996</v>
      </c>
      <c r="I62" s="5">
        <f t="shared" si="6"/>
        <v>96.046599999999998</v>
      </c>
    </row>
    <row r="63" spans="1:9" x14ac:dyDescent="0.3">
      <c r="A63" s="20" t="s">
        <v>73</v>
      </c>
      <c r="B63" s="5">
        <f t="shared" si="0"/>
        <v>85.68</v>
      </c>
      <c r="C63" s="5">
        <f t="shared" si="1"/>
        <v>72.828000000000003</v>
      </c>
      <c r="D63" s="5">
        <f t="shared" si="2"/>
        <v>93.33</v>
      </c>
      <c r="E63" s="5">
        <f t="shared" si="3"/>
        <v>79.330499999999986</v>
      </c>
      <c r="F63" s="6">
        <v>76.5</v>
      </c>
      <c r="G63" s="5">
        <f t="shared" si="4"/>
        <v>65.024999999999991</v>
      </c>
      <c r="H63" s="5">
        <f t="shared" si="5"/>
        <v>81.09</v>
      </c>
      <c r="I63" s="5">
        <f t="shared" si="6"/>
        <v>68.92649999999999</v>
      </c>
    </row>
    <row r="64" spans="1:9" x14ac:dyDescent="0.3">
      <c r="A64" s="20" t="s">
        <v>89</v>
      </c>
      <c r="B64" s="5">
        <f t="shared" si="0"/>
        <v>123.20000000000002</v>
      </c>
      <c r="C64" s="5">
        <f t="shared" si="1"/>
        <v>104.72000000000001</v>
      </c>
      <c r="D64" s="5">
        <f t="shared" si="2"/>
        <v>134.19999999999999</v>
      </c>
      <c r="E64" s="5">
        <f t="shared" si="3"/>
        <v>114.07</v>
      </c>
      <c r="F64" s="6">
        <v>110</v>
      </c>
      <c r="G64" s="5">
        <f t="shared" si="4"/>
        <v>93.5</v>
      </c>
      <c r="H64" s="5">
        <f t="shared" si="5"/>
        <v>116.60000000000001</v>
      </c>
      <c r="I64" s="5">
        <f t="shared" si="6"/>
        <v>99.11</v>
      </c>
    </row>
    <row r="65" spans="1:9" x14ac:dyDescent="0.3">
      <c r="A65" s="20" t="s">
        <v>57</v>
      </c>
      <c r="B65" s="5">
        <f t="shared" si="0"/>
        <v>125.21600000000001</v>
      </c>
      <c r="C65" s="5">
        <f t="shared" si="1"/>
        <v>106.43360000000001</v>
      </c>
      <c r="D65" s="5">
        <f t="shared" si="2"/>
        <v>136.39599999999999</v>
      </c>
      <c r="E65" s="5">
        <f t="shared" si="3"/>
        <v>115.9366</v>
      </c>
      <c r="F65" s="6">
        <v>111.8</v>
      </c>
      <c r="G65" s="5">
        <f t="shared" si="4"/>
        <v>95.03</v>
      </c>
      <c r="H65" s="5">
        <f t="shared" si="5"/>
        <v>118.50800000000001</v>
      </c>
      <c r="I65" s="5">
        <f t="shared" si="6"/>
        <v>100.73180000000001</v>
      </c>
    </row>
    <row r="66" spans="1:9" x14ac:dyDescent="0.3">
      <c r="A66" s="20" t="s">
        <v>58</v>
      </c>
      <c r="B66" s="5">
        <f t="shared" si="0"/>
        <v>145.82400000000001</v>
      </c>
      <c r="C66" s="5">
        <f t="shared" si="1"/>
        <v>123.9504</v>
      </c>
      <c r="D66" s="5">
        <f t="shared" si="2"/>
        <v>158.84399999999999</v>
      </c>
      <c r="E66" s="5">
        <f t="shared" si="3"/>
        <v>135.01739999999998</v>
      </c>
      <c r="F66" s="6">
        <v>130.19999999999999</v>
      </c>
      <c r="G66" s="5">
        <f t="shared" si="4"/>
        <v>110.66999999999999</v>
      </c>
      <c r="H66" s="5">
        <f t="shared" si="5"/>
        <v>138.012</v>
      </c>
      <c r="I66" s="5">
        <f t="shared" si="6"/>
        <v>117.31019999999999</v>
      </c>
    </row>
    <row r="67" spans="1:9" x14ac:dyDescent="0.3">
      <c r="A67" s="20" t="s">
        <v>59</v>
      </c>
      <c r="B67" s="5">
        <f t="shared" si="0"/>
        <v>126.73920000000001</v>
      </c>
      <c r="C67" s="5">
        <f t="shared" si="1"/>
        <v>107.72832</v>
      </c>
      <c r="D67" s="5">
        <f t="shared" si="2"/>
        <v>138.05519999999999</v>
      </c>
      <c r="E67" s="5">
        <f t="shared" si="3"/>
        <v>117.34691999999998</v>
      </c>
      <c r="F67" s="6">
        <v>113.16</v>
      </c>
      <c r="G67" s="5">
        <f t="shared" si="4"/>
        <v>96.185999999999993</v>
      </c>
      <c r="H67" s="5">
        <f t="shared" si="5"/>
        <v>119.9496</v>
      </c>
      <c r="I67" s="5">
        <f t="shared" si="6"/>
        <v>101.95716</v>
      </c>
    </row>
    <row r="68" spans="1:9" x14ac:dyDescent="0.3">
      <c r="A68" s="20" t="s">
        <v>60</v>
      </c>
      <c r="B68" s="5">
        <f t="shared" si="0"/>
        <v>146.16000000000003</v>
      </c>
      <c r="C68" s="5">
        <f t="shared" si="1"/>
        <v>124.236</v>
      </c>
      <c r="D68" s="5">
        <f t="shared" si="2"/>
        <v>159.21</v>
      </c>
      <c r="E68" s="5">
        <f t="shared" si="3"/>
        <v>135.32849999999999</v>
      </c>
      <c r="F68" s="6">
        <v>130.5</v>
      </c>
      <c r="G68" s="5">
        <f t="shared" si="4"/>
        <v>110.925</v>
      </c>
      <c r="H68" s="5">
        <f t="shared" si="5"/>
        <v>138.33000000000001</v>
      </c>
      <c r="I68" s="5">
        <f t="shared" si="6"/>
        <v>117.5805</v>
      </c>
    </row>
    <row r="69" spans="1:9" x14ac:dyDescent="0.3">
      <c r="A69" s="20" t="s">
        <v>61</v>
      </c>
      <c r="B69" s="5">
        <f t="shared" si="0"/>
        <v>137.98400000000001</v>
      </c>
      <c r="C69" s="5">
        <f t="shared" si="1"/>
        <v>117.28640000000001</v>
      </c>
      <c r="D69" s="5">
        <f t="shared" si="2"/>
        <v>150.304</v>
      </c>
      <c r="E69" s="5">
        <f t="shared" si="3"/>
        <v>127.75839999999999</v>
      </c>
      <c r="F69" s="6">
        <v>123.2</v>
      </c>
      <c r="G69" s="5">
        <f t="shared" si="4"/>
        <v>104.72</v>
      </c>
      <c r="H69" s="5">
        <f t="shared" si="5"/>
        <v>130.59200000000001</v>
      </c>
      <c r="I69" s="5">
        <f t="shared" si="6"/>
        <v>111.00320000000001</v>
      </c>
    </row>
    <row r="70" spans="1:9" x14ac:dyDescent="0.3">
      <c r="A70" s="20" t="s">
        <v>62</v>
      </c>
      <c r="B70" s="5">
        <f t="shared" si="0"/>
        <v>75.129600000000011</v>
      </c>
      <c r="C70" s="5">
        <f t="shared" si="1"/>
        <v>63.86016</v>
      </c>
      <c r="D70" s="5">
        <f t="shared" si="2"/>
        <v>81.837599999999995</v>
      </c>
      <c r="E70" s="5">
        <f t="shared" si="3"/>
        <v>69.561959999999985</v>
      </c>
      <c r="F70" s="6">
        <v>67.08</v>
      </c>
      <c r="G70" s="5">
        <f t="shared" si="4"/>
        <v>57.017999999999994</v>
      </c>
      <c r="H70" s="5">
        <f t="shared" si="5"/>
        <v>71.104799999999997</v>
      </c>
      <c r="I70" s="5">
        <f t="shared" si="6"/>
        <v>60.439079999999997</v>
      </c>
    </row>
    <row r="71" spans="1:9" x14ac:dyDescent="0.3">
      <c r="A71" s="20" t="s">
        <v>63</v>
      </c>
      <c r="B71" s="5">
        <f t="shared" si="0"/>
        <v>117.60000000000001</v>
      </c>
      <c r="C71" s="5">
        <f t="shared" si="1"/>
        <v>99.960000000000008</v>
      </c>
      <c r="D71" s="5">
        <f t="shared" si="2"/>
        <v>128.1</v>
      </c>
      <c r="E71" s="5">
        <f t="shared" si="3"/>
        <v>108.88499999999999</v>
      </c>
      <c r="F71" s="6">
        <v>105</v>
      </c>
      <c r="G71" s="5">
        <f t="shared" si="4"/>
        <v>89.25</v>
      </c>
      <c r="H71" s="5">
        <f t="shared" si="5"/>
        <v>111.30000000000001</v>
      </c>
      <c r="I71" s="5">
        <f t="shared" si="6"/>
        <v>94.605000000000004</v>
      </c>
    </row>
    <row r="72" spans="1:9" x14ac:dyDescent="0.3">
      <c r="A72" s="20" t="s">
        <v>64</v>
      </c>
      <c r="B72" s="5">
        <f t="shared" si="0"/>
        <v>108.3712</v>
      </c>
      <c r="C72" s="5">
        <f t="shared" si="1"/>
        <v>92.115520000000004</v>
      </c>
      <c r="D72" s="5">
        <f t="shared" si="2"/>
        <v>118.04719999999999</v>
      </c>
      <c r="E72" s="5">
        <f t="shared" si="3"/>
        <v>100.34012</v>
      </c>
      <c r="F72" s="6">
        <v>96.759999999999991</v>
      </c>
      <c r="G72" s="5">
        <f t="shared" si="4"/>
        <v>82.245999999999995</v>
      </c>
      <c r="H72" s="5">
        <f t="shared" si="5"/>
        <v>102.56559999999999</v>
      </c>
      <c r="I72" s="5">
        <f t="shared" si="6"/>
        <v>87.180759999999992</v>
      </c>
    </row>
    <row r="73" spans="1:9" x14ac:dyDescent="0.3">
      <c r="A73" s="20" t="s">
        <v>90</v>
      </c>
      <c r="B73" s="5">
        <f t="shared" si="0"/>
        <v>131.04000000000002</v>
      </c>
      <c r="C73" s="5">
        <f t="shared" si="1"/>
        <v>111.38400000000001</v>
      </c>
      <c r="D73" s="5">
        <f t="shared" si="2"/>
        <v>142.74</v>
      </c>
      <c r="E73" s="5">
        <f t="shared" si="3"/>
        <v>121.32900000000001</v>
      </c>
      <c r="F73" s="6">
        <v>117</v>
      </c>
      <c r="G73" s="5">
        <f t="shared" si="4"/>
        <v>99.45</v>
      </c>
      <c r="H73" s="5">
        <f t="shared" si="5"/>
        <v>124.02000000000001</v>
      </c>
      <c r="I73" s="5">
        <f t="shared" si="6"/>
        <v>105.417</v>
      </c>
    </row>
    <row r="74" spans="1:9" x14ac:dyDescent="0.3">
      <c r="A74" s="20" t="s">
        <v>65</v>
      </c>
      <c r="B74" s="5">
        <f t="shared" si="0"/>
        <v>118.27200000000001</v>
      </c>
      <c r="C74" s="5">
        <f t="shared" si="1"/>
        <v>100.5312</v>
      </c>
      <c r="D74" s="5">
        <f t="shared" si="2"/>
        <v>128.83199999999999</v>
      </c>
      <c r="E74" s="5">
        <f t="shared" si="3"/>
        <v>109.50719999999998</v>
      </c>
      <c r="F74" s="6">
        <v>105.6</v>
      </c>
      <c r="G74" s="5">
        <f t="shared" si="4"/>
        <v>89.759999999999991</v>
      </c>
      <c r="H74" s="5">
        <f t="shared" si="5"/>
        <v>111.93599999999999</v>
      </c>
      <c r="I74" s="5">
        <f t="shared" si="6"/>
        <v>95.145600000000002</v>
      </c>
    </row>
    <row r="75" spans="1:9" x14ac:dyDescent="0.3">
      <c r="A75" s="20" t="s">
        <v>66</v>
      </c>
      <c r="B75" s="5">
        <f t="shared" si="0"/>
        <v>130.99520000000001</v>
      </c>
      <c r="C75" s="5">
        <f t="shared" si="1"/>
        <v>111.34592000000001</v>
      </c>
      <c r="D75" s="5">
        <f t="shared" si="2"/>
        <v>142.69119999999998</v>
      </c>
      <c r="E75" s="5">
        <f t="shared" si="3"/>
        <v>121.28751999999999</v>
      </c>
      <c r="F75" s="6">
        <v>116.96</v>
      </c>
      <c r="G75" s="5">
        <f t="shared" si="4"/>
        <v>99.415999999999997</v>
      </c>
      <c r="H75" s="5">
        <f t="shared" si="5"/>
        <v>123.9776</v>
      </c>
      <c r="I75" s="5">
        <f t="shared" si="6"/>
        <v>105.38096</v>
      </c>
    </row>
    <row r="76" spans="1:9" x14ac:dyDescent="0.3">
      <c r="A76" s="20" t="s">
        <v>67</v>
      </c>
      <c r="B76" s="5">
        <f t="shared" si="0"/>
        <v>127.008</v>
      </c>
      <c r="C76" s="5">
        <f t="shared" si="1"/>
        <v>107.9568</v>
      </c>
      <c r="D76" s="5">
        <f t="shared" si="2"/>
        <v>138.34799999999998</v>
      </c>
      <c r="E76" s="5">
        <f t="shared" si="3"/>
        <v>117.59579999999998</v>
      </c>
      <c r="F76" s="6">
        <v>113.39999999999999</v>
      </c>
      <c r="G76" s="5">
        <f t="shared" si="4"/>
        <v>96.389999999999986</v>
      </c>
      <c r="H76" s="5">
        <f t="shared" si="5"/>
        <v>120.20399999999999</v>
      </c>
      <c r="I76" s="5">
        <f t="shared" si="6"/>
        <v>102.17339999999999</v>
      </c>
    </row>
    <row r="77" spans="1:9" x14ac:dyDescent="0.3">
      <c r="A77" s="20" t="s">
        <v>91</v>
      </c>
      <c r="B77" s="5">
        <f t="shared" si="0"/>
        <v>135.92320000000001</v>
      </c>
      <c r="C77" s="5">
        <f t="shared" si="1"/>
        <v>115.53472000000001</v>
      </c>
      <c r="D77" s="5">
        <f t="shared" si="2"/>
        <v>148.0592</v>
      </c>
      <c r="E77" s="5">
        <f t="shared" si="3"/>
        <v>125.85031999999998</v>
      </c>
      <c r="F77" s="6">
        <v>121.36</v>
      </c>
      <c r="G77" s="5">
        <f t="shared" si="4"/>
        <v>103.15599999999999</v>
      </c>
      <c r="H77" s="5">
        <f t="shared" si="5"/>
        <v>128.64160000000001</v>
      </c>
      <c r="I77" s="5">
        <f t="shared" si="6"/>
        <v>109.34536</v>
      </c>
    </row>
    <row r="78" spans="1:9" ht="28.8" x14ac:dyDescent="0.3">
      <c r="A78" s="20" t="s">
        <v>68</v>
      </c>
      <c r="B78" s="5">
        <f t="shared" si="0"/>
        <v>136.08000000000001</v>
      </c>
      <c r="C78" s="5">
        <f t="shared" si="1"/>
        <v>115.66800000000001</v>
      </c>
      <c r="D78" s="5">
        <f t="shared" si="2"/>
        <v>148.22999999999999</v>
      </c>
      <c r="E78" s="5">
        <f t="shared" si="3"/>
        <v>125.99549999999999</v>
      </c>
      <c r="F78" s="6">
        <v>121.5</v>
      </c>
      <c r="G78" s="5">
        <f t="shared" si="4"/>
        <v>103.27499999999999</v>
      </c>
      <c r="H78" s="5">
        <f t="shared" si="5"/>
        <v>128.79000000000002</v>
      </c>
      <c r="I78" s="5">
        <f t="shared" si="6"/>
        <v>109.47149999999999</v>
      </c>
    </row>
    <row r="79" spans="1:9" ht="28.8" x14ac:dyDescent="0.3">
      <c r="A79" s="20" t="s">
        <v>69</v>
      </c>
      <c r="B79" s="5">
        <f t="shared" si="0"/>
        <v>147.84</v>
      </c>
      <c r="C79" s="5">
        <f t="shared" si="1"/>
        <v>125.66400000000002</v>
      </c>
      <c r="D79" s="5">
        <f t="shared" si="2"/>
        <v>161.04</v>
      </c>
      <c r="E79" s="5">
        <f t="shared" si="3"/>
        <v>136.88400000000001</v>
      </c>
      <c r="F79" s="6">
        <v>132</v>
      </c>
      <c r="G79" s="5">
        <f t="shared" si="4"/>
        <v>112.2</v>
      </c>
      <c r="H79" s="5">
        <f t="shared" si="5"/>
        <v>139.92000000000002</v>
      </c>
      <c r="I79" s="5">
        <f t="shared" si="6"/>
        <v>118.932</v>
      </c>
    </row>
    <row r="80" spans="1:9" x14ac:dyDescent="0.3">
      <c r="A80" s="20" t="s">
        <v>70</v>
      </c>
      <c r="B80" s="5">
        <f t="shared" si="0"/>
        <v>120.4</v>
      </c>
      <c r="C80" s="5">
        <f t="shared" si="1"/>
        <v>102.34</v>
      </c>
      <c r="D80" s="5">
        <f t="shared" si="2"/>
        <v>131.15</v>
      </c>
      <c r="E80" s="5">
        <f t="shared" si="3"/>
        <v>111.47749999999999</v>
      </c>
      <c r="F80" s="6">
        <v>107.5</v>
      </c>
      <c r="G80" s="5">
        <f t="shared" si="4"/>
        <v>91.375</v>
      </c>
      <c r="H80" s="5">
        <f t="shared" si="5"/>
        <v>113.95</v>
      </c>
      <c r="I80" s="5">
        <f t="shared" si="6"/>
        <v>96.857500000000002</v>
      </c>
    </row>
    <row r="81" spans="1:9" x14ac:dyDescent="0.3">
      <c r="A81" s="20" t="s">
        <v>71</v>
      </c>
      <c r="B81" s="5">
        <f t="shared" si="0"/>
        <v>117.60000000000001</v>
      </c>
      <c r="C81" s="5">
        <f t="shared" si="1"/>
        <v>99.960000000000008</v>
      </c>
      <c r="D81" s="5">
        <f t="shared" si="2"/>
        <v>128.1</v>
      </c>
      <c r="E81" s="5">
        <f t="shared" si="3"/>
        <v>108.88499999999999</v>
      </c>
      <c r="F81" s="6">
        <v>105</v>
      </c>
      <c r="G81" s="5">
        <f t="shared" si="4"/>
        <v>89.25</v>
      </c>
      <c r="H81" s="5">
        <f t="shared" si="5"/>
        <v>111.30000000000001</v>
      </c>
      <c r="I81" s="5">
        <f t="shared" si="6"/>
        <v>94.605000000000004</v>
      </c>
    </row>
    <row r="82" spans="1:9" x14ac:dyDescent="0.3">
      <c r="A82" s="20" t="s">
        <v>72</v>
      </c>
      <c r="B82" s="5">
        <f t="shared" si="0"/>
        <v>114.80000000000001</v>
      </c>
      <c r="C82" s="5">
        <f t="shared" si="1"/>
        <v>97.580000000000013</v>
      </c>
      <c r="D82" s="5">
        <f t="shared" si="2"/>
        <v>125.05</v>
      </c>
      <c r="E82" s="5">
        <f t="shared" si="3"/>
        <v>106.2925</v>
      </c>
      <c r="F82" s="6">
        <v>102.5</v>
      </c>
      <c r="G82" s="5">
        <f t="shared" si="4"/>
        <v>87.125</v>
      </c>
      <c r="H82" s="5">
        <f t="shared" si="5"/>
        <v>108.65</v>
      </c>
      <c r="I82" s="5">
        <f t="shared" si="6"/>
        <v>92.352500000000006</v>
      </c>
    </row>
    <row r="84" spans="1:9" x14ac:dyDescent="0.3">
      <c r="A84" s="58" t="s">
        <v>93</v>
      </c>
      <c r="B84" s="58"/>
      <c r="C84" s="58"/>
      <c r="D84" s="58"/>
      <c r="E84" s="58"/>
      <c r="F84" s="58"/>
      <c r="G84" s="58"/>
      <c r="H84" s="58"/>
      <c r="I84" s="58"/>
    </row>
    <row r="85" spans="1:9" x14ac:dyDescent="0.3">
      <c r="A85" s="58"/>
      <c r="B85" s="58"/>
      <c r="C85" s="58"/>
      <c r="D85" s="58"/>
      <c r="E85" s="58"/>
      <c r="F85" s="58"/>
      <c r="G85" s="58"/>
      <c r="H85" s="58"/>
      <c r="I85" s="58"/>
    </row>
    <row r="86" spans="1:9" x14ac:dyDescent="0.3">
      <c r="A86" s="58"/>
      <c r="B86" s="58"/>
      <c r="C86" s="58"/>
      <c r="D86" s="58"/>
      <c r="E86" s="58"/>
      <c r="F86" s="58"/>
      <c r="G86" s="58"/>
      <c r="H86" s="58"/>
      <c r="I86" s="58"/>
    </row>
    <row r="87" spans="1:9" x14ac:dyDescent="0.3">
      <c r="A87" s="58"/>
      <c r="B87" s="58"/>
      <c r="C87" s="58"/>
      <c r="D87" s="58"/>
      <c r="E87" s="58"/>
      <c r="F87" s="58"/>
      <c r="G87" s="58"/>
      <c r="H87" s="58"/>
      <c r="I87" s="58"/>
    </row>
    <row r="89" spans="1:9" ht="43.5" customHeight="1" x14ac:dyDescent="0.3">
      <c r="A89" s="7" t="s">
        <v>75</v>
      </c>
      <c r="B89" s="56"/>
      <c r="C89" s="56"/>
      <c r="D89" s="56"/>
      <c r="E89" s="56"/>
      <c r="F89" s="57"/>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hyperlinks>
  <printOptions gridLines="1"/>
  <pageMargins left="0.7" right="0.7" top="0.75" bottom="0.75" header="0.3" footer="0.3"/>
  <pageSetup scale="61"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zoomScaleNormal="100" workbookViewId="0">
      <selection activeCell="B10" sqref="B10:H73"/>
    </sheetView>
  </sheetViews>
  <sheetFormatPr defaultRowHeight="14.4" x14ac:dyDescent="0.3"/>
  <cols>
    <col min="1" max="1" width="29" customWidth="1"/>
  </cols>
  <sheetData>
    <row r="1" spans="1:8" x14ac:dyDescent="0.3">
      <c r="A1" s="19" t="s">
        <v>79</v>
      </c>
    </row>
    <row r="3" spans="1:8" x14ac:dyDescent="0.3">
      <c r="A3" s="61" t="s">
        <v>76</v>
      </c>
      <c r="B3" s="62"/>
      <c r="C3" s="62"/>
      <c r="D3" s="62"/>
      <c r="E3" s="62"/>
      <c r="F3" s="62"/>
      <c r="G3" s="62"/>
      <c r="H3" s="62"/>
    </row>
    <row r="4" spans="1:8" x14ac:dyDescent="0.3">
      <c r="A4" s="62"/>
      <c r="B4" s="62"/>
      <c r="C4" s="62"/>
      <c r="D4" s="62"/>
      <c r="E4" s="62"/>
      <c r="F4" s="62"/>
      <c r="G4" s="62"/>
      <c r="H4" s="62"/>
    </row>
    <row r="5" spans="1:8" ht="15" thickBot="1" x14ac:dyDescent="0.35"/>
    <row r="6" spans="1:8" ht="15" thickBot="1" x14ac:dyDescent="0.35">
      <c r="A6" s="64" t="s">
        <v>77</v>
      </c>
      <c r="B6" s="65"/>
      <c r="C6" s="65"/>
      <c r="D6" s="65"/>
      <c r="E6" s="65"/>
      <c r="F6" s="65"/>
      <c r="G6" s="65"/>
      <c r="H6" s="66"/>
    </row>
    <row r="7" spans="1:8" x14ac:dyDescent="0.3">
      <c r="A7" s="67"/>
      <c r="B7" s="67"/>
      <c r="C7" s="15"/>
      <c r="D7" s="15"/>
      <c r="E7" s="15"/>
      <c r="F7" s="15"/>
      <c r="G7" s="15"/>
      <c r="H7" s="15"/>
    </row>
    <row r="8" spans="1:8" x14ac:dyDescent="0.3">
      <c r="A8" s="16"/>
      <c r="B8" s="68" t="s">
        <v>78</v>
      </c>
      <c r="C8" s="68"/>
      <c r="D8" s="68"/>
      <c r="E8" s="68"/>
      <c r="F8" s="68"/>
      <c r="G8" s="68"/>
      <c r="H8" s="68"/>
    </row>
    <row r="9" spans="1:8" x14ac:dyDescent="0.3">
      <c r="A9" s="20" t="s">
        <v>22</v>
      </c>
      <c r="B9" s="63" t="s">
        <v>100</v>
      </c>
      <c r="C9" s="63"/>
      <c r="D9" s="63"/>
      <c r="E9" s="63"/>
      <c r="F9" s="63"/>
      <c r="G9" s="63"/>
      <c r="H9" s="63"/>
    </row>
    <row r="10" spans="1:8" ht="14.4" customHeight="1" x14ac:dyDescent="0.3">
      <c r="A10" s="20" t="s">
        <v>23</v>
      </c>
      <c r="B10" s="63" t="s">
        <v>100</v>
      </c>
      <c r="C10" s="63"/>
      <c r="D10" s="63"/>
      <c r="E10" s="63"/>
      <c r="F10" s="63"/>
      <c r="G10" s="63"/>
      <c r="H10" s="63"/>
    </row>
    <row r="11" spans="1:8" ht="14.4" customHeight="1" x14ac:dyDescent="0.3">
      <c r="A11" s="20" t="s">
        <v>24</v>
      </c>
      <c r="B11" s="63" t="s">
        <v>100</v>
      </c>
      <c r="C11" s="63"/>
      <c r="D11" s="63"/>
      <c r="E11" s="63"/>
      <c r="F11" s="63"/>
      <c r="G11" s="63"/>
      <c r="H11" s="63"/>
    </row>
    <row r="12" spans="1:8" ht="14.4" customHeight="1" x14ac:dyDescent="0.3">
      <c r="A12" s="20" t="s">
        <v>25</v>
      </c>
      <c r="B12" s="63" t="s">
        <v>100</v>
      </c>
      <c r="C12" s="63"/>
      <c r="D12" s="63"/>
      <c r="E12" s="63"/>
      <c r="F12" s="63"/>
      <c r="G12" s="63"/>
      <c r="H12" s="63"/>
    </row>
    <row r="13" spans="1:8" ht="14.4" customHeight="1" x14ac:dyDescent="0.3">
      <c r="A13" s="20" t="s">
        <v>80</v>
      </c>
      <c r="B13" s="63" t="s">
        <v>100</v>
      </c>
      <c r="C13" s="63"/>
      <c r="D13" s="63"/>
      <c r="E13" s="63"/>
      <c r="F13" s="63"/>
      <c r="G13" s="63"/>
      <c r="H13" s="63"/>
    </row>
    <row r="14" spans="1:8" ht="14.4" customHeight="1" x14ac:dyDescent="0.3">
      <c r="A14" s="20" t="s">
        <v>74</v>
      </c>
      <c r="B14" s="63" t="s">
        <v>100</v>
      </c>
      <c r="C14" s="63"/>
      <c r="D14" s="63"/>
      <c r="E14" s="63"/>
      <c r="F14" s="63"/>
      <c r="G14" s="63"/>
      <c r="H14" s="63"/>
    </row>
    <row r="15" spans="1:8" ht="14.4" customHeight="1" x14ac:dyDescent="0.3">
      <c r="A15" s="20" t="s">
        <v>26</v>
      </c>
      <c r="B15" s="63" t="s">
        <v>100</v>
      </c>
      <c r="C15" s="63"/>
      <c r="D15" s="63"/>
      <c r="E15" s="63"/>
      <c r="F15" s="63"/>
      <c r="G15" s="63"/>
      <c r="H15" s="63"/>
    </row>
    <row r="16" spans="1:8" ht="14.4" customHeight="1" x14ac:dyDescent="0.3">
      <c r="A16" s="20" t="s">
        <v>81</v>
      </c>
      <c r="B16" s="63" t="s">
        <v>100</v>
      </c>
      <c r="C16" s="63"/>
      <c r="D16" s="63"/>
      <c r="E16" s="63"/>
      <c r="F16" s="63"/>
      <c r="G16" s="63"/>
      <c r="H16" s="63"/>
    </row>
    <row r="17" spans="1:8" ht="28.8" customHeight="1" x14ac:dyDescent="0.3">
      <c r="A17" s="20" t="s">
        <v>82</v>
      </c>
      <c r="B17" s="63" t="s">
        <v>100</v>
      </c>
      <c r="C17" s="63"/>
      <c r="D17" s="63"/>
      <c r="E17" s="63"/>
      <c r="F17" s="63"/>
      <c r="G17" s="63"/>
      <c r="H17" s="63"/>
    </row>
    <row r="18" spans="1:8" ht="14.4" customHeight="1" x14ac:dyDescent="0.3">
      <c r="A18" s="20" t="s">
        <v>27</v>
      </c>
      <c r="B18" s="63" t="s">
        <v>100</v>
      </c>
      <c r="C18" s="63"/>
      <c r="D18" s="63"/>
      <c r="E18" s="63"/>
      <c r="F18" s="63"/>
      <c r="G18" s="63"/>
      <c r="H18" s="63"/>
    </row>
    <row r="19" spans="1:8" ht="14.4" customHeight="1" x14ac:dyDescent="0.3">
      <c r="A19" s="20" t="s">
        <v>28</v>
      </c>
      <c r="B19" s="63" t="s">
        <v>100</v>
      </c>
      <c r="C19" s="63"/>
      <c r="D19" s="63"/>
      <c r="E19" s="63"/>
      <c r="F19" s="63"/>
      <c r="G19" s="63"/>
      <c r="H19" s="63"/>
    </row>
    <row r="20" spans="1:8" ht="14.4" customHeight="1" x14ac:dyDescent="0.3">
      <c r="A20" s="20" t="s">
        <v>29</v>
      </c>
      <c r="B20" s="63" t="s">
        <v>100</v>
      </c>
      <c r="C20" s="63"/>
      <c r="D20" s="63"/>
      <c r="E20" s="63"/>
      <c r="F20" s="63"/>
      <c r="G20" s="63"/>
      <c r="H20" s="63"/>
    </row>
    <row r="21" spans="1:8" ht="14.4" customHeight="1" x14ac:dyDescent="0.3">
      <c r="A21" s="20" t="s">
        <v>30</v>
      </c>
      <c r="B21" s="63" t="s">
        <v>100</v>
      </c>
      <c r="C21" s="63"/>
      <c r="D21" s="63"/>
      <c r="E21" s="63"/>
      <c r="F21" s="63"/>
      <c r="G21" s="63"/>
      <c r="H21" s="63"/>
    </row>
    <row r="22" spans="1:8" ht="14.4" customHeight="1" x14ac:dyDescent="0.3">
      <c r="A22" s="20" t="s">
        <v>31</v>
      </c>
      <c r="B22" s="63" t="s">
        <v>100</v>
      </c>
      <c r="C22" s="63"/>
      <c r="D22" s="63"/>
      <c r="E22" s="63"/>
      <c r="F22" s="63"/>
      <c r="G22" s="63"/>
      <c r="H22" s="63"/>
    </row>
    <row r="23" spans="1:8" ht="14.4" customHeight="1" x14ac:dyDescent="0.3">
      <c r="A23" s="20" t="s">
        <v>32</v>
      </c>
      <c r="B23" s="63" t="s">
        <v>100</v>
      </c>
      <c r="C23" s="63"/>
      <c r="D23" s="63"/>
      <c r="E23" s="63"/>
      <c r="F23" s="63"/>
      <c r="G23" s="63"/>
      <c r="H23" s="63"/>
    </row>
    <row r="24" spans="1:8" ht="14.4" customHeight="1" x14ac:dyDescent="0.3">
      <c r="A24" s="20" t="s">
        <v>33</v>
      </c>
      <c r="B24" s="63" t="s">
        <v>100</v>
      </c>
      <c r="C24" s="63"/>
      <c r="D24" s="63"/>
      <c r="E24" s="63"/>
      <c r="F24" s="63"/>
      <c r="G24" s="63"/>
      <c r="H24" s="63"/>
    </row>
    <row r="25" spans="1:8" ht="14.4" customHeight="1" x14ac:dyDescent="0.3">
      <c r="A25" s="20" t="s">
        <v>34</v>
      </c>
      <c r="B25" s="63" t="s">
        <v>100</v>
      </c>
      <c r="C25" s="63"/>
      <c r="D25" s="63"/>
      <c r="E25" s="63"/>
      <c r="F25" s="63"/>
      <c r="G25" s="63"/>
      <c r="H25" s="63"/>
    </row>
    <row r="26" spans="1:8" ht="14.4" customHeight="1" x14ac:dyDescent="0.3">
      <c r="A26" s="20" t="s">
        <v>35</v>
      </c>
      <c r="B26" s="63" t="s">
        <v>100</v>
      </c>
      <c r="C26" s="63"/>
      <c r="D26" s="63"/>
      <c r="E26" s="63"/>
      <c r="F26" s="63"/>
      <c r="G26" s="63"/>
      <c r="H26" s="63"/>
    </row>
    <row r="27" spans="1:8" ht="14.4" customHeight="1" x14ac:dyDescent="0.3">
      <c r="A27" s="20" t="s">
        <v>83</v>
      </c>
      <c r="B27" s="63" t="s">
        <v>100</v>
      </c>
      <c r="C27" s="63"/>
      <c r="D27" s="63"/>
      <c r="E27" s="63"/>
      <c r="F27" s="63"/>
      <c r="G27" s="63"/>
      <c r="H27" s="63"/>
    </row>
    <row r="28" spans="1:8" ht="14.4" customHeight="1" x14ac:dyDescent="0.3">
      <c r="A28" s="20" t="s">
        <v>36</v>
      </c>
      <c r="B28" s="63" t="s">
        <v>100</v>
      </c>
      <c r="C28" s="63"/>
      <c r="D28" s="63"/>
      <c r="E28" s="63"/>
      <c r="F28" s="63"/>
      <c r="G28" s="63"/>
      <c r="H28" s="63"/>
    </row>
    <row r="29" spans="1:8" ht="14.4" customHeight="1" x14ac:dyDescent="0.3">
      <c r="A29" s="20" t="s">
        <v>37</v>
      </c>
      <c r="B29" s="63" t="s">
        <v>100</v>
      </c>
      <c r="C29" s="63"/>
      <c r="D29" s="63"/>
      <c r="E29" s="63"/>
      <c r="F29" s="63"/>
      <c r="G29" s="63"/>
      <c r="H29" s="63"/>
    </row>
    <row r="30" spans="1:8" ht="14.4" customHeight="1" x14ac:dyDescent="0.3">
      <c r="A30" s="20" t="s">
        <v>38</v>
      </c>
      <c r="B30" s="63" t="s">
        <v>100</v>
      </c>
      <c r="C30" s="63"/>
      <c r="D30" s="63"/>
      <c r="E30" s="63"/>
      <c r="F30" s="63"/>
      <c r="G30" s="63"/>
      <c r="H30" s="63"/>
    </row>
    <row r="31" spans="1:8" ht="28.8" customHeight="1" x14ac:dyDescent="0.3">
      <c r="A31" s="20" t="s">
        <v>39</v>
      </c>
      <c r="B31" s="63" t="s">
        <v>100</v>
      </c>
      <c r="C31" s="63"/>
      <c r="D31" s="63"/>
      <c r="E31" s="63"/>
      <c r="F31" s="63"/>
      <c r="G31" s="63"/>
      <c r="H31" s="63"/>
    </row>
    <row r="32" spans="1:8" ht="14.4" customHeight="1" x14ac:dyDescent="0.3">
      <c r="A32" s="20" t="s">
        <v>40</v>
      </c>
      <c r="B32" s="63" t="s">
        <v>100</v>
      </c>
      <c r="C32" s="63"/>
      <c r="D32" s="63"/>
      <c r="E32" s="63"/>
      <c r="F32" s="63"/>
      <c r="G32" s="63"/>
      <c r="H32" s="63"/>
    </row>
    <row r="33" spans="1:8" ht="14.4" customHeight="1" x14ac:dyDescent="0.3">
      <c r="A33" s="20" t="s">
        <v>41</v>
      </c>
      <c r="B33" s="63" t="s">
        <v>100</v>
      </c>
      <c r="C33" s="63"/>
      <c r="D33" s="63"/>
      <c r="E33" s="63"/>
      <c r="F33" s="63"/>
      <c r="G33" s="63"/>
      <c r="H33" s="63"/>
    </row>
    <row r="34" spans="1:8" ht="14.4" customHeight="1" x14ac:dyDescent="0.3">
      <c r="A34" s="20" t="s">
        <v>42</v>
      </c>
      <c r="B34" s="63" t="s">
        <v>100</v>
      </c>
      <c r="C34" s="63"/>
      <c r="D34" s="63"/>
      <c r="E34" s="63"/>
      <c r="F34" s="63"/>
      <c r="G34" s="63"/>
      <c r="H34" s="63"/>
    </row>
    <row r="35" spans="1:8" ht="14.4" customHeight="1" x14ac:dyDescent="0.3">
      <c r="A35" s="20" t="s">
        <v>43</v>
      </c>
      <c r="B35" s="63" t="s">
        <v>100</v>
      </c>
      <c r="C35" s="63"/>
      <c r="D35" s="63"/>
      <c r="E35" s="63"/>
      <c r="F35" s="63"/>
      <c r="G35" s="63"/>
      <c r="H35" s="63"/>
    </row>
    <row r="36" spans="1:8" ht="28.8" customHeight="1" x14ac:dyDescent="0.3">
      <c r="A36" s="20" t="s">
        <v>84</v>
      </c>
      <c r="B36" s="63" t="s">
        <v>100</v>
      </c>
      <c r="C36" s="63"/>
      <c r="D36" s="63"/>
      <c r="E36" s="63"/>
      <c r="F36" s="63"/>
      <c r="G36" s="63"/>
      <c r="H36" s="63"/>
    </row>
    <row r="37" spans="1:8" ht="43.2" customHeight="1" x14ac:dyDescent="0.3">
      <c r="A37" s="20" t="s">
        <v>44</v>
      </c>
      <c r="B37" s="63" t="s">
        <v>100</v>
      </c>
      <c r="C37" s="63"/>
      <c r="D37" s="63"/>
      <c r="E37" s="63"/>
      <c r="F37" s="63"/>
      <c r="G37" s="63"/>
      <c r="H37" s="63"/>
    </row>
    <row r="38" spans="1:8" ht="14.4" customHeight="1" x14ac:dyDescent="0.3">
      <c r="A38" s="20" t="s">
        <v>85</v>
      </c>
      <c r="B38" s="63" t="s">
        <v>100</v>
      </c>
      <c r="C38" s="63"/>
      <c r="D38" s="63"/>
      <c r="E38" s="63"/>
      <c r="F38" s="63"/>
      <c r="G38" s="63"/>
      <c r="H38" s="63"/>
    </row>
    <row r="39" spans="1:8" ht="14.4" customHeight="1" x14ac:dyDescent="0.3">
      <c r="A39" s="20" t="s">
        <v>86</v>
      </c>
      <c r="B39" s="63" t="s">
        <v>100</v>
      </c>
      <c r="C39" s="63"/>
      <c r="D39" s="63"/>
      <c r="E39" s="63"/>
      <c r="F39" s="63"/>
      <c r="G39" s="63"/>
      <c r="H39" s="63"/>
    </row>
    <row r="40" spans="1:8" ht="14.4" customHeight="1" x14ac:dyDescent="0.3">
      <c r="A40" s="20" t="s">
        <v>45</v>
      </c>
      <c r="B40" s="63" t="s">
        <v>100</v>
      </c>
      <c r="C40" s="63"/>
      <c r="D40" s="63"/>
      <c r="E40" s="63"/>
      <c r="F40" s="63"/>
      <c r="G40" s="63"/>
      <c r="H40" s="63"/>
    </row>
    <row r="41" spans="1:8" ht="14.4" customHeight="1" x14ac:dyDescent="0.3">
      <c r="A41" s="20" t="s">
        <v>46</v>
      </c>
      <c r="B41" s="63" t="s">
        <v>100</v>
      </c>
      <c r="C41" s="63"/>
      <c r="D41" s="63"/>
      <c r="E41" s="63"/>
      <c r="F41" s="63"/>
      <c r="G41" s="63"/>
      <c r="H41" s="63"/>
    </row>
    <row r="42" spans="1:8" ht="14.4" customHeight="1" x14ac:dyDescent="0.3">
      <c r="A42" s="20" t="s">
        <v>47</v>
      </c>
      <c r="B42" s="63" t="s">
        <v>100</v>
      </c>
      <c r="C42" s="63"/>
      <c r="D42" s="63"/>
      <c r="E42" s="63"/>
      <c r="F42" s="63"/>
      <c r="G42" s="63"/>
      <c r="H42" s="63"/>
    </row>
    <row r="43" spans="1:8" ht="14.4" customHeight="1" x14ac:dyDescent="0.3">
      <c r="A43" s="20" t="s">
        <v>48</v>
      </c>
      <c r="B43" s="63" t="s">
        <v>100</v>
      </c>
      <c r="C43" s="63"/>
      <c r="D43" s="63"/>
      <c r="E43" s="63"/>
      <c r="F43" s="63"/>
      <c r="G43" s="63"/>
      <c r="H43" s="63"/>
    </row>
    <row r="44" spans="1:8" ht="14.4" customHeight="1" x14ac:dyDescent="0.3">
      <c r="A44" s="20" t="s">
        <v>49</v>
      </c>
      <c r="B44" s="63" t="s">
        <v>100</v>
      </c>
      <c r="C44" s="63"/>
      <c r="D44" s="63"/>
      <c r="E44" s="63"/>
      <c r="F44" s="63"/>
      <c r="G44" s="63"/>
      <c r="H44" s="63"/>
    </row>
    <row r="45" spans="1:8" ht="14.4" customHeight="1" x14ac:dyDescent="0.3">
      <c r="A45" s="20" t="s">
        <v>50</v>
      </c>
      <c r="B45" s="63" t="s">
        <v>100</v>
      </c>
      <c r="C45" s="63"/>
      <c r="D45" s="63"/>
      <c r="E45" s="63"/>
      <c r="F45" s="63"/>
      <c r="G45" s="63"/>
      <c r="H45" s="63"/>
    </row>
    <row r="46" spans="1:8" ht="14.4" customHeight="1" x14ac:dyDescent="0.3">
      <c r="A46" s="20" t="s">
        <v>51</v>
      </c>
      <c r="B46" s="63" t="s">
        <v>100</v>
      </c>
      <c r="C46" s="63"/>
      <c r="D46" s="63"/>
      <c r="E46" s="63"/>
      <c r="F46" s="63"/>
      <c r="G46" s="63"/>
      <c r="H46" s="63"/>
    </row>
    <row r="47" spans="1:8" ht="14.4" customHeight="1" x14ac:dyDescent="0.3">
      <c r="A47" s="20" t="s">
        <v>52</v>
      </c>
      <c r="B47" s="63" t="s">
        <v>100</v>
      </c>
      <c r="C47" s="63"/>
      <c r="D47" s="63"/>
      <c r="E47" s="63"/>
      <c r="F47" s="63"/>
      <c r="G47" s="63"/>
      <c r="H47" s="63"/>
    </row>
    <row r="48" spans="1:8" ht="14.4" customHeight="1" x14ac:dyDescent="0.3">
      <c r="A48" s="20" t="s">
        <v>87</v>
      </c>
      <c r="B48" s="63" t="s">
        <v>100</v>
      </c>
      <c r="C48" s="63"/>
      <c r="D48" s="63"/>
      <c r="E48" s="63"/>
      <c r="F48" s="63"/>
      <c r="G48" s="63"/>
      <c r="H48" s="63"/>
    </row>
    <row r="49" spans="1:8" ht="14.4" customHeight="1" x14ac:dyDescent="0.3">
      <c r="A49" s="20" t="s">
        <v>88</v>
      </c>
      <c r="B49" s="63" t="s">
        <v>100</v>
      </c>
      <c r="C49" s="63"/>
      <c r="D49" s="63"/>
      <c r="E49" s="63"/>
      <c r="F49" s="63"/>
      <c r="G49" s="63"/>
      <c r="H49" s="63"/>
    </row>
    <row r="50" spans="1:8" ht="14.4" customHeight="1" x14ac:dyDescent="0.3">
      <c r="A50" s="20" t="s">
        <v>53</v>
      </c>
      <c r="B50" s="63" t="s">
        <v>100</v>
      </c>
      <c r="C50" s="63"/>
      <c r="D50" s="63"/>
      <c r="E50" s="63"/>
      <c r="F50" s="63"/>
      <c r="G50" s="63"/>
      <c r="H50" s="63"/>
    </row>
    <row r="51" spans="1:8" ht="14.4" customHeight="1" x14ac:dyDescent="0.3">
      <c r="A51" s="21" t="s">
        <v>54</v>
      </c>
      <c r="B51" s="63" t="s">
        <v>100</v>
      </c>
      <c r="C51" s="63"/>
      <c r="D51" s="63"/>
      <c r="E51" s="63"/>
      <c r="F51" s="63"/>
      <c r="G51" s="63"/>
      <c r="H51" s="63"/>
    </row>
    <row r="52" spans="1:8" ht="14.4" customHeight="1" x14ac:dyDescent="0.3">
      <c r="A52" s="20" t="s">
        <v>55</v>
      </c>
      <c r="B52" s="63" t="s">
        <v>100</v>
      </c>
      <c r="C52" s="63"/>
      <c r="D52" s="63"/>
      <c r="E52" s="63"/>
      <c r="F52" s="63"/>
      <c r="G52" s="63"/>
      <c r="H52" s="63"/>
    </row>
    <row r="53" spans="1:8" ht="14.4" customHeight="1" x14ac:dyDescent="0.3">
      <c r="A53" s="20" t="s">
        <v>56</v>
      </c>
      <c r="B53" s="63" t="s">
        <v>100</v>
      </c>
      <c r="C53" s="63"/>
      <c r="D53" s="63"/>
      <c r="E53" s="63"/>
      <c r="F53" s="63"/>
      <c r="G53" s="63"/>
      <c r="H53" s="63"/>
    </row>
    <row r="54" spans="1:8" ht="14.4" customHeight="1" x14ac:dyDescent="0.3">
      <c r="A54" s="20" t="s">
        <v>73</v>
      </c>
      <c r="B54" s="63" t="s">
        <v>100</v>
      </c>
      <c r="C54" s="63"/>
      <c r="D54" s="63"/>
      <c r="E54" s="63"/>
      <c r="F54" s="63"/>
      <c r="G54" s="63"/>
      <c r="H54" s="63"/>
    </row>
    <row r="55" spans="1:8" ht="28.8" customHeight="1" x14ac:dyDescent="0.3">
      <c r="A55" s="20" t="s">
        <v>89</v>
      </c>
      <c r="B55" s="63" t="s">
        <v>100</v>
      </c>
      <c r="C55" s="63"/>
      <c r="D55" s="63"/>
      <c r="E55" s="63"/>
      <c r="F55" s="63"/>
      <c r="G55" s="63"/>
      <c r="H55" s="63"/>
    </row>
    <row r="56" spans="1:8" ht="14.4" customHeight="1" x14ac:dyDescent="0.3">
      <c r="A56" s="20" t="s">
        <v>57</v>
      </c>
      <c r="B56" s="63" t="s">
        <v>100</v>
      </c>
      <c r="C56" s="63"/>
      <c r="D56" s="63"/>
      <c r="E56" s="63"/>
      <c r="F56" s="63"/>
      <c r="G56" s="63"/>
      <c r="H56" s="63"/>
    </row>
    <row r="57" spans="1:8" ht="14.4" customHeight="1" x14ac:dyDescent="0.3">
      <c r="A57" s="20" t="s">
        <v>58</v>
      </c>
      <c r="B57" s="63" t="s">
        <v>100</v>
      </c>
      <c r="C57" s="63"/>
      <c r="D57" s="63"/>
      <c r="E57" s="63"/>
      <c r="F57" s="63"/>
      <c r="G57" s="63"/>
      <c r="H57" s="63"/>
    </row>
    <row r="58" spans="1:8" ht="14.4" customHeight="1" x14ac:dyDescent="0.3">
      <c r="A58" s="20" t="s">
        <v>59</v>
      </c>
      <c r="B58" s="63" t="s">
        <v>100</v>
      </c>
      <c r="C58" s="63"/>
      <c r="D58" s="63"/>
      <c r="E58" s="63"/>
      <c r="F58" s="63"/>
      <c r="G58" s="63"/>
      <c r="H58" s="63"/>
    </row>
    <row r="59" spans="1:8" ht="14.4" customHeight="1" x14ac:dyDescent="0.3">
      <c r="A59" s="20" t="s">
        <v>60</v>
      </c>
      <c r="B59" s="63" t="s">
        <v>100</v>
      </c>
      <c r="C59" s="63"/>
      <c r="D59" s="63"/>
      <c r="E59" s="63"/>
      <c r="F59" s="63"/>
      <c r="G59" s="63"/>
      <c r="H59" s="63"/>
    </row>
    <row r="60" spans="1:8" ht="14.4" customHeight="1" x14ac:dyDescent="0.3">
      <c r="A60" s="20" t="s">
        <v>61</v>
      </c>
      <c r="B60" s="63" t="s">
        <v>100</v>
      </c>
      <c r="C60" s="63"/>
      <c r="D60" s="63"/>
      <c r="E60" s="63"/>
      <c r="F60" s="63"/>
      <c r="G60" s="63"/>
      <c r="H60" s="63"/>
    </row>
    <row r="61" spans="1:8" ht="14.4" customHeight="1" x14ac:dyDescent="0.3">
      <c r="A61" s="20" t="s">
        <v>62</v>
      </c>
      <c r="B61" s="63" t="s">
        <v>100</v>
      </c>
      <c r="C61" s="63"/>
      <c r="D61" s="63"/>
      <c r="E61" s="63"/>
      <c r="F61" s="63"/>
      <c r="G61" s="63"/>
      <c r="H61" s="63"/>
    </row>
    <row r="62" spans="1:8" ht="14.4" customHeight="1" x14ac:dyDescent="0.3">
      <c r="A62" s="20" t="s">
        <v>63</v>
      </c>
      <c r="B62" s="63" t="s">
        <v>100</v>
      </c>
      <c r="C62" s="63"/>
      <c r="D62" s="63"/>
      <c r="E62" s="63"/>
      <c r="F62" s="63"/>
      <c r="G62" s="63"/>
      <c r="H62" s="63"/>
    </row>
    <row r="63" spans="1:8" ht="14.4" customHeight="1" x14ac:dyDescent="0.3">
      <c r="A63" s="20" t="s">
        <v>64</v>
      </c>
      <c r="B63" s="63" t="s">
        <v>100</v>
      </c>
      <c r="C63" s="63"/>
      <c r="D63" s="63"/>
      <c r="E63" s="63"/>
      <c r="F63" s="63"/>
      <c r="G63" s="63"/>
      <c r="H63" s="63"/>
    </row>
    <row r="64" spans="1:8" ht="14.4" customHeight="1" x14ac:dyDescent="0.3">
      <c r="A64" s="20" t="s">
        <v>90</v>
      </c>
      <c r="B64" s="63" t="s">
        <v>100</v>
      </c>
      <c r="C64" s="63"/>
      <c r="D64" s="63"/>
      <c r="E64" s="63"/>
      <c r="F64" s="63"/>
      <c r="G64" s="63"/>
      <c r="H64" s="63"/>
    </row>
    <row r="65" spans="1:8" ht="14.4" customHeight="1" x14ac:dyDescent="0.3">
      <c r="A65" s="20" t="s">
        <v>65</v>
      </c>
      <c r="B65" s="63" t="s">
        <v>100</v>
      </c>
      <c r="C65" s="63"/>
      <c r="D65" s="63"/>
      <c r="E65" s="63"/>
      <c r="F65" s="63"/>
      <c r="G65" s="63"/>
      <c r="H65" s="63"/>
    </row>
    <row r="66" spans="1:8" ht="14.4" customHeight="1" x14ac:dyDescent="0.3">
      <c r="A66" s="20" t="s">
        <v>66</v>
      </c>
      <c r="B66" s="63" t="s">
        <v>100</v>
      </c>
      <c r="C66" s="63"/>
      <c r="D66" s="63"/>
      <c r="E66" s="63"/>
      <c r="F66" s="63"/>
      <c r="G66" s="63"/>
      <c r="H66" s="63"/>
    </row>
    <row r="67" spans="1:8" ht="14.4" customHeight="1" x14ac:dyDescent="0.3">
      <c r="A67" s="20" t="s">
        <v>67</v>
      </c>
      <c r="B67" s="63" t="s">
        <v>100</v>
      </c>
      <c r="C67" s="63"/>
      <c r="D67" s="63"/>
      <c r="E67" s="63"/>
      <c r="F67" s="63"/>
      <c r="G67" s="63"/>
      <c r="H67" s="63"/>
    </row>
    <row r="68" spans="1:8" ht="14.4" customHeight="1" x14ac:dyDescent="0.3">
      <c r="A68" s="20" t="s">
        <v>91</v>
      </c>
      <c r="B68" s="63" t="s">
        <v>100</v>
      </c>
      <c r="C68" s="63"/>
      <c r="D68" s="63"/>
      <c r="E68" s="63"/>
      <c r="F68" s="63"/>
      <c r="G68" s="63"/>
      <c r="H68" s="63"/>
    </row>
    <row r="69" spans="1:8" ht="28.8" customHeight="1" x14ac:dyDescent="0.3">
      <c r="A69" s="20" t="s">
        <v>68</v>
      </c>
      <c r="B69" s="63" t="s">
        <v>100</v>
      </c>
      <c r="C69" s="63"/>
      <c r="D69" s="63"/>
      <c r="E69" s="63"/>
      <c r="F69" s="63"/>
      <c r="G69" s="63"/>
      <c r="H69" s="63"/>
    </row>
    <row r="70" spans="1:8" ht="28.8" customHeight="1" x14ac:dyDescent="0.3">
      <c r="A70" s="20" t="s">
        <v>69</v>
      </c>
      <c r="B70" s="63" t="s">
        <v>100</v>
      </c>
      <c r="C70" s="63"/>
      <c r="D70" s="63"/>
      <c r="E70" s="63"/>
      <c r="F70" s="63"/>
      <c r="G70" s="63"/>
      <c r="H70" s="63"/>
    </row>
    <row r="71" spans="1:8" ht="28.8" customHeight="1" x14ac:dyDescent="0.3">
      <c r="A71" s="20" t="s">
        <v>70</v>
      </c>
      <c r="B71" s="63" t="s">
        <v>100</v>
      </c>
      <c r="C71" s="63"/>
      <c r="D71" s="63"/>
      <c r="E71" s="63"/>
      <c r="F71" s="63"/>
      <c r="G71" s="63"/>
      <c r="H71" s="63"/>
    </row>
    <row r="72" spans="1:8" ht="14.4" customHeight="1" x14ac:dyDescent="0.3">
      <c r="A72" s="20" t="s">
        <v>71</v>
      </c>
      <c r="B72" s="63" t="s">
        <v>100</v>
      </c>
      <c r="C72" s="63"/>
      <c r="D72" s="63"/>
      <c r="E72" s="63"/>
      <c r="F72" s="63"/>
      <c r="G72" s="63"/>
      <c r="H72" s="63"/>
    </row>
    <row r="73" spans="1:8" ht="14.4" customHeight="1" x14ac:dyDescent="0.3">
      <c r="A73" s="20" t="s">
        <v>72</v>
      </c>
      <c r="B73" s="63" t="s">
        <v>100</v>
      </c>
      <c r="C73" s="63"/>
      <c r="D73" s="63"/>
      <c r="E73" s="63"/>
      <c r="F73" s="63"/>
      <c r="G73" s="63"/>
      <c r="H73" s="63"/>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cp:lastModifiedBy>
  <cp:revision/>
  <dcterms:created xsi:type="dcterms:W3CDTF">2021-01-11T23:26:06Z</dcterms:created>
  <dcterms:modified xsi:type="dcterms:W3CDTF">2026-03-02T04:07:22Z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